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00" windowWidth="18852" windowHeight="8472" activeTab="2"/>
  </bookViews>
  <sheets>
    <sheet name="GV THCS M5" sheetId="1" r:id="rId1"/>
    <sheet name="GV THCS M6" sheetId="2" r:id="rId2"/>
    <sheet name="GV THCS M7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13" i="3" l="1"/>
  <c r="B13" i="3"/>
  <c r="A13" i="3"/>
  <c r="C19" i="2"/>
  <c r="AB19" i="2" s="1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7" i="2"/>
  <c r="AB17" i="2" s="1"/>
  <c r="C16" i="2"/>
  <c r="AB16" i="2" s="1"/>
  <c r="C15" i="2"/>
  <c r="AB15" i="2" s="1"/>
  <c r="C14" i="2"/>
  <c r="AB14" i="2" s="1"/>
  <c r="C13" i="2"/>
  <c r="C18" i="2" s="1"/>
  <c r="AB18" i="2" s="1"/>
  <c r="I19" i="1"/>
  <c r="J19" i="1" s="1"/>
  <c r="I18" i="1"/>
  <c r="J18" i="1" s="1"/>
  <c r="I17" i="1"/>
  <c r="J17" i="1" s="1"/>
  <c r="F14" i="1"/>
  <c r="AQ14" i="1" s="1"/>
  <c r="AB13" i="2" l="1"/>
  <c r="K14" i="1"/>
</calcChain>
</file>

<file path=xl/sharedStrings.xml><?xml version="1.0" encoding="utf-8"?>
<sst xmlns="http://schemas.openxmlformats.org/spreadsheetml/2006/main" count="195" uniqueCount="141">
  <si>
    <t>CỘNG HOÀ XÃ HỘI CHỦ NGHĨA VIỆT NAM</t>
  </si>
  <si>
    <t>Độc lập  -  Tự do  -  Hạnh phúc</t>
  </si>
  <si>
    <t>THỐNG KÊ ĐỘI NGŨ GIÁO VIÊN PHỔ CẬP GIÁO DỤC TRUNG HỌC CƠ SỞ</t>
  </si>
  <si>
    <t>TT</t>
  </si>
  <si>
    <t>Trường</t>
  </si>
  <si>
    <t>Cán bộ quản lí</t>
  </si>
  <si>
    <t>Giáo viên</t>
  </si>
  <si>
    <t>Nhân viên</t>
  </si>
  <si>
    <t>Kiểm tra số Giáo viên</t>
  </si>
  <si>
    <t>Tên</t>
  </si>
  <si>
    <t>Hạng trường</t>
  </si>
  <si>
    <t>Hiệu trưởng</t>
  </si>
  <si>
    <t>P.Hiệu trưởng</t>
  </si>
  <si>
    <t>Tổng số</t>
  </si>
  <si>
    <t>Biên chế</t>
  </si>
  <si>
    <t>Hợp đồng</t>
  </si>
  <si>
    <t>Nữ</t>
  </si>
  <si>
    <t>Dân tộc</t>
  </si>
  <si>
    <t>Tỉ lệ GV/Lớp</t>
  </si>
  <si>
    <t>Trình độ đào tạo</t>
  </si>
  <si>
    <t>Chuyên ngành đào tạo</t>
  </si>
  <si>
    <t>Tổng phụ trách Đội</t>
  </si>
  <si>
    <t>Chuẩn nghề nghiệp</t>
  </si>
  <si>
    <t>Thư viện</t>
  </si>
  <si>
    <t>Thiết bị - Thí nghiệm</t>
  </si>
  <si>
    <t>Văn phòng</t>
  </si>
  <si>
    <t>Y tế</t>
  </si>
  <si>
    <t>Trên Đại học</t>
  </si>
  <si>
    <t>Đại học</t>
  </si>
  <si>
    <t>Cao đẳng</t>
  </si>
  <si>
    <t>Trung học 
Sư phạm</t>
  </si>
  <si>
    <t>Toán</t>
  </si>
  <si>
    <t>Ngữ văn</t>
  </si>
  <si>
    <t>KHTN</t>
  </si>
  <si>
    <t>KHXH</t>
  </si>
  <si>
    <t>HĐGD</t>
  </si>
  <si>
    <t>Giáo dục Công dân</t>
  </si>
  <si>
    <t>Công nghệ</t>
  </si>
  <si>
    <t>Tin học</t>
  </si>
  <si>
    <t>Ngoại ngữ</t>
  </si>
  <si>
    <t>Khác</t>
  </si>
  <si>
    <t>Xuất sắc</t>
  </si>
  <si>
    <t>Khá</t>
  </si>
  <si>
    <t>Trung bình</t>
  </si>
  <si>
    <t>Kém</t>
  </si>
  <si>
    <t>Lí</t>
  </si>
  <si>
    <t>Hóa</t>
  </si>
  <si>
    <t>Sinh</t>
  </si>
  <si>
    <t>Sử</t>
  </si>
  <si>
    <t>Địa</t>
  </si>
  <si>
    <t>Nhạc</t>
  </si>
  <si>
    <t>Mĩ thuật</t>
  </si>
  <si>
    <t>Thể dục</t>
  </si>
  <si>
    <t>Anh</t>
  </si>
  <si>
    <t>Nga</t>
  </si>
  <si>
    <t>Pháp</t>
  </si>
  <si>
    <t>*</t>
  </si>
  <si>
    <t>Tiêu chí</t>
  </si>
  <si>
    <t>SL</t>
  </si>
  <si>
    <t>Tỷ lệ</t>
  </si>
  <si>
    <t>Giáo viên đạt chuẩn trình độ đào tạo</t>
  </si>
  <si>
    <t>Giáo viên đạt trên chuẩn trình độ đào tạo</t>
  </si>
  <si>
    <t>Giáo viên đạt yêu cầu chuẩn nghề nghiệp</t>
  </si>
  <si>
    <r>
      <t xml:space="preserve">* </t>
    </r>
    <r>
      <rPr>
        <b/>
        <i/>
        <u/>
        <sz val="11"/>
        <color indexed="10"/>
        <rFont val="Times New Roman"/>
        <family val="1"/>
      </rPr>
      <t>Lưu ý:</t>
    </r>
  </si>
  <si>
    <r>
      <t xml:space="preserve">- Cột 6 </t>
    </r>
    <r>
      <rPr>
        <b/>
        <i/>
        <sz val="11"/>
        <color indexed="10"/>
        <rFont val="Times New Roman"/>
        <family val="1"/>
      </rPr>
      <t xml:space="preserve">(Tổng số Giáo viên biên chế và hợp đồng) </t>
    </r>
    <r>
      <rPr>
        <b/>
        <sz val="11"/>
        <color indexed="10"/>
        <rFont val="Times New Roman"/>
        <family val="1"/>
      </rPr>
      <t xml:space="preserve">=  cột 7 + 8 = cột 12 + 13 + 14 + 15 = cột 16 + … -&gt; ...+ 32 + </t>
    </r>
    <r>
      <rPr>
        <b/>
        <sz val="11"/>
        <color indexed="12"/>
        <rFont val="Times New Roman"/>
        <family val="1"/>
      </rPr>
      <t xml:space="preserve">* </t>
    </r>
    <r>
      <rPr>
        <b/>
        <sz val="11"/>
        <color indexed="10"/>
        <rFont val="Times New Roman"/>
        <family val="1"/>
      </rPr>
      <t>= cột  34 + 35 + 36 + 37</t>
    </r>
  </si>
  <si>
    <r>
      <t xml:space="preserve">- </t>
    </r>
    <r>
      <rPr>
        <b/>
        <sz val="11"/>
        <color indexed="12"/>
        <rFont val="Times New Roman"/>
        <family val="1"/>
      </rPr>
      <t xml:space="preserve">Nhân viên Văn phòng gồm: </t>
    </r>
    <r>
      <rPr>
        <b/>
        <sz val="11"/>
        <color indexed="10"/>
        <rFont val="Times New Roman"/>
        <family val="1"/>
      </rPr>
      <t>Văn thư, Thủ quỹ, Kế toán.</t>
    </r>
  </si>
  <si>
    <t>Người lập bảng</t>
  </si>
  <si>
    <t>HIỆU TRƯỞNG</t>
  </si>
  <si>
    <t>ỦY BAN NHÂN DÂN QUẬN 3</t>
  </si>
  <si>
    <t>TRƯỜNG TIỂU HỌC __________________</t>
  </si>
  <si>
    <t>Quận 3, ngày 25 tháng  9  năm 2018</t>
  </si>
  <si>
    <t>Thời điểm: ngày 25 tháng 9 năm 2018</t>
  </si>
  <si>
    <t>THỐNG KÊ ĐỘI NGŨ QUẢN LÝ, GIÁO VIÊN, NHÂN VIÊN TRƯỜNG TRUNG HỌC CƠ SỞ</t>
  </si>
  <si>
    <t>DANH MỤC</t>
  </si>
  <si>
    <t>Đảng viên</t>
  </si>
  <si>
    <t>TRÌNH ĐỘ CHUYÊN MÔN</t>
  </si>
  <si>
    <t>CHUYÊN NGÀNH ĐÀO TẠO</t>
  </si>
  <si>
    <t>Kiểm tra số CBQL, Giáo viên</t>
  </si>
  <si>
    <t>Trên
đại học</t>
  </si>
  <si>
    <r>
      <t xml:space="preserve">Trung học </t>
    </r>
    <r>
      <rPr>
        <sz val="7"/>
        <color indexed="8"/>
        <rFont val="Arial"/>
        <family val="2"/>
      </rPr>
      <t>(THCN. THPT, THCS)</t>
    </r>
  </si>
  <si>
    <t>Lý</t>
  </si>
  <si>
    <t>Hoá</t>
  </si>
  <si>
    <t>Văn</t>
  </si>
  <si>
    <t>GDCD</t>
  </si>
  <si>
    <t>Âm nhạc</t>
  </si>
  <si>
    <t>Mỹ thuật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</si>
  <si>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</si>
  <si>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</si>
  <si>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</si>
  <si>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</si>
  <si>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</si>
  <si>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</si>
  <si>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</si>
  <si>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</si>
  <si>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</si>
  <si>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</si>
  <si>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</si>
  <si>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</si>
  <si>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</si>
  <si>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</si>
  <si>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</si>
  <si>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</si>
  <si>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</si>
  <si>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</si>
  <si>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</si>
  <si>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</si>
  <si>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</si>
  <si>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</si>
  <si>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</si>
  <si>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</si>
  <si>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</si>
  <si>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</si>
  <si>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Trong biên chế</t>
  </si>
  <si>
    <t>+ Quản lý</t>
  </si>
  <si>
    <t>+ Giáo viên</t>
  </si>
  <si>
    <t>+ Nhân viên</t>
  </si>
  <si>
    <t>Giáo viên hợp đồng</t>
  </si>
  <si>
    <t>Cộng</t>
  </si>
  <si>
    <r>
      <t xml:space="preserve">Nhu cầu giáo viên
</t>
    </r>
    <r>
      <rPr>
        <i/>
        <sz val="11"/>
        <color indexed="8"/>
        <rFont val="Times New Roman"/>
        <family val="1"/>
      </rPr>
      <t>(số Giáo viên cần tuyển thêm)</t>
    </r>
  </si>
  <si>
    <r>
      <t xml:space="preserve">* </t>
    </r>
    <r>
      <rPr>
        <u/>
        <sz val="11"/>
        <color indexed="10"/>
        <rFont val="Times New Roman"/>
        <family val="1"/>
      </rPr>
      <t>Lưu ý:</t>
    </r>
  </si>
  <si>
    <r>
      <t xml:space="preserve">- Cột 3 </t>
    </r>
    <r>
      <rPr>
        <b/>
        <i/>
        <sz val="11"/>
        <color indexed="10"/>
        <rFont val="Times New Roman"/>
        <family val="1"/>
      </rPr>
      <t xml:space="preserve">(Tổng số CBQL,  Giáo viên) </t>
    </r>
    <r>
      <rPr>
        <b/>
        <sz val="11"/>
        <color indexed="10"/>
        <rFont val="Times New Roman"/>
        <family val="1"/>
      </rPr>
      <t xml:space="preserve">=  cột 6 + 7 + 8 + 9 = cột 10 + … -&gt; ...+ 26 + </t>
    </r>
    <r>
      <rPr>
        <b/>
        <sz val="11"/>
        <color indexed="12"/>
        <rFont val="Times New Roman"/>
        <family val="1"/>
      </rPr>
      <t>*</t>
    </r>
  </si>
  <si>
    <t>THỐNG KÊ CƠ SỞ VẬT CHẤT PHỔ CẬP GIÁO DỤC TRUNG HỌC CƠ SỞ</t>
  </si>
  <si>
    <t>Số
Điểm trường</t>
  </si>
  <si>
    <t>Số lớp</t>
  </si>
  <si>
    <t>Số phòng học</t>
  </si>
  <si>
    <t>Phòng chức năng</t>
  </si>
  <si>
    <t>Công trình vệ sinh</t>
  </si>
  <si>
    <t>Sân chơi</t>
  </si>
  <si>
    <t>Bãi tập</t>
  </si>
  <si>
    <t>Kiên cố</t>
  </si>
  <si>
    <t>Bán kiên cố</t>
  </si>
  <si>
    <t>Tạm</t>
  </si>
  <si>
    <t>Tỉ lệ Ph/Lớp</t>
  </si>
  <si>
    <t>Phòng họp</t>
  </si>
  <si>
    <t>Phòng thí nghiệm</t>
  </si>
  <si>
    <t>GV</t>
  </si>
  <si>
    <t>HS</t>
  </si>
  <si>
    <t>DT</t>
  </si>
  <si>
    <r>
      <t xml:space="preserve">* </t>
    </r>
    <r>
      <rPr>
        <b/>
        <u/>
        <sz val="11"/>
        <color indexed="10"/>
        <rFont val="Times New Roman"/>
        <family val="1"/>
      </rPr>
      <t>Lưu ý</t>
    </r>
    <r>
      <rPr>
        <b/>
        <sz val="11"/>
        <color indexed="10"/>
        <rFont val="Times New Roman"/>
        <family val="1"/>
      </rPr>
      <t>: Đối chiếu với số liệu báo cáo năm trước.</t>
    </r>
  </si>
  <si>
    <r>
      <t>SL: Số lượng, DT: Diện tích (m</t>
    </r>
    <r>
      <rPr>
        <vertAlign val="superscript"/>
        <sz val="12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</si>
  <si>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* B/c về PGD-ĐT (Thầy Bình nhận) (Văn bản: 02 bộ có xác nhận của Hiệu trưởng và gửi file qua email: nguyentatbinh67@gmail.com.Hạn chót: ngày 28/9/2018.)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</si>
</sst>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#"/>
    <numFmt numFmtId="166" formatCode="General;\-0;#;"/>
  </numFmts>
  <fonts count="55" x14ac:knownFonts="1">
    <font>
      <sz val="11"/>
      <color theme="1"/>
      <name val="Calibri"/>
      <family val="2"/>
      <scheme val="minor"/>
    </font>
    <font>
      <sz val="11"/>
      <name val="VNI-Times"/>
    </font>
    <font>
      <sz val="11"/>
      <name val="Times New Roman"/>
      <family val="1"/>
    </font>
    <font>
      <b/>
      <sz val="11"/>
      <name val="VNI-Times"/>
    </font>
    <font>
      <b/>
      <sz val="11"/>
      <color indexed="10"/>
      <name val="VNI-Times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VNI-Times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VNI-Times"/>
    </font>
    <font>
      <sz val="9"/>
      <color indexed="8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b/>
      <sz val="9"/>
      <color indexed="8"/>
      <name val="Times New Roman"/>
      <family val="1"/>
      <charset val="163"/>
    </font>
    <font>
      <sz val="9"/>
      <color indexed="10"/>
      <name val="Times New Roman"/>
      <family val="1"/>
      <charset val="163"/>
    </font>
    <font>
      <b/>
      <sz val="9"/>
      <color indexed="8"/>
      <name val="Times New Roman"/>
      <family val="1"/>
    </font>
    <font>
      <i/>
      <sz val="8"/>
      <color indexed="8"/>
      <name val="Times New Roman"/>
      <family val="1"/>
      <charset val="163"/>
    </font>
    <font>
      <b/>
      <i/>
      <sz val="8"/>
      <color indexed="8"/>
      <name val="Times New Roman"/>
      <family val="1"/>
    </font>
    <font>
      <i/>
      <sz val="11"/>
      <name val="VNI-Times"/>
    </font>
    <font>
      <sz val="12"/>
      <name val="VNI-Times"/>
    </font>
    <font>
      <b/>
      <sz val="12"/>
      <name val="VNI-Times"/>
    </font>
    <font>
      <sz val="9"/>
      <name val="VNI-Times"/>
    </font>
    <font>
      <b/>
      <sz val="11"/>
      <color indexed="12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10"/>
      <name val="Times New Roman"/>
      <family val="1"/>
    </font>
    <font>
      <b/>
      <i/>
      <u/>
      <sz val="11"/>
      <color indexed="10"/>
      <name val="Times New Roman"/>
      <family val="1"/>
    </font>
    <font>
      <sz val="11"/>
      <color indexed="12"/>
      <name val="Times New Roman"/>
      <family val="1"/>
    </font>
    <font>
      <b/>
      <u/>
      <sz val="11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color indexed="10"/>
      <name val="Times New Roman"/>
      <family val="1"/>
    </font>
    <font>
      <sz val="11"/>
      <color indexed="10"/>
      <name val="Times New Roman"/>
      <family val="1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8"/>
      <color indexed="12"/>
      <name val="Arial"/>
      <family val="2"/>
    </font>
    <font>
      <i/>
      <sz val="8"/>
      <color indexed="8"/>
      <name val="Arial"/>
      <family val="2"/>
    </font>
    <font>
      <i/>
      <sz val="11"/>
      <color indexed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8"/>
      <name val="Times New Roman"/>
      <family val="1"/>
    </font>
    <font>
      <u/>
      <sz val="11"/>
      <color indexed="10"/>
      <name val="Times New Roman"/>
      <family val="1"/>
    </font>
    <font>
      <b/>
      <sz val="14"/>
      <name val="VNI-Times"/>
    </font>
    <font>
      <sz val="8"/>
      <color indexed="8"/>
      <name val="Times New Roman"/>
      <family val="1"/>
      <charset val="163"/>
    </font>
    <font>
      <b/>
      <sz val="8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color indexed="8"/>
      <name val="Times New Roman"/>
      <family val="1"/>
    </font>
    <font>
      <sz val="11"/>
      <color indexed="9"/>
      <name val="VNI-Times"/>
    </font>
    <font>
      <b/>
      <u/>
      <sz val="11"/>
      <color indexed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VNI-Times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vertical="center" textRotation="90" wrapText="1"/>
    </xf>
    <xf numFmtId="0" fontId="1" fillId="0" borderId="0" xfId="0" applyFont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20" fillId="4" borderId="1" xfId="0" applyFont="1" applyFill="1" applyBorder="1" applyAlignment="1" applyProtection="1">
      <alignment horizontal="center" vertical="center"/>
    </xf>
    <xf numFmtId="164" fontId="21" fillId="4" borderId="1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" borderId="3" xfId="0" applyFont="1" applyFill="1" applyBorder="1" applyAlignment="1" applyProtection="1">
      <alignment horizontal="center" vertical="center"/>
    </xf>
    <xf numFmtId="0" fontId="23" fillId="4" borderId="3" xfId="0" applyFont="1" applyFill="1" applyBorder="1" applyAlignment="1" applyProtection="1">
      <alignment horizontal="center" vertical="center"/>
    </xf>
    <xf numFmtId="0" fontId="26" fillId="4" borderId="3" xfId="0" applyFont="1" applyFill="1" applyBorder="1" applyAlignment="1" applyProtection="1">
      <alignment horizontal="center" vertical="center"/>
    </xf>
    <xf numFmtId="0" fontId="27" fillId="0" borderId="0" xfId="0" applyNumberFormat="1" applyFont="1" applyAlignment="1">
      <alignment vertical="center"/>
    </xf>
    <xf numFmtId="0" fontId="6" fillId="0" borderId="0" xfId="0" quotePrefix="1" applyNumberFormat="1" applyFont="1" applyAlignment="1">
      <alignment vertical="center"/>
    </xf>
    <xf numFmtId="0" fontId="29" fillId="0" borderId="0" xfId="0" applyNumberFormat="1" applyFont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0" fillId="0" borderId="0" xfId="0" applyFill="1" applyAlignment="1" applyProtection="1">
      <alignment vertical="center"/>
    </xf>
    <xf numFmtId="0" fontId="35" fillId="5" borderId="1" xfId="0" applyFont="1" applyFill="1" applyBorder="1" applyAlignment="1" applyProtection="1">
      <alignment horizontal="center" vertical="center" wrapText="1"/>
    </xf>
    <xf numFmtId="49" fontId="39" fillId="6" borderId="1" xfId="0" applyNumberFormat="1" applyFont="1" applyFill="1" applyBorder="1" applyAlignment="1" applyProtection="1">
      <alignment horizontal="center" vertical="center" shrinkToFit="1"/>
    </xf>
    <xf numFmtId="49" fontId="40" fillId="6" borderId="1" xfId="0" applyNumberFormat="1" applyFont="1" applyFill="1" applyBorder="1" applyAlignment="1" applyProtection="1">
      <alignment horizontal="center" vertical="center" shrinkToFit="1"/>
    </xf>
    <xf numFmtId="0" fontId="41" fillId="0" borderId="1" xfId="0" applyFont="1" applyFill="1" applyBorder="1" applyAlignment="1" applyProtection="1">
      <alignment horizontal="center" vertical="center" shrinkToFit="1"/>
    </xf>
    <xf numFmtId="49" fontId="41" fillId="0" borderId="1" xfId="0" applyNumberFormat="1" applyFont="1" applyFill="1" applyBorder="1" applyAlignment="1" applyProtection="1">
      <alignment horizontal="left" vertical="center" shrinkToFit="1"/>
    </xf>
    <xf numFmtId="165" fontId="20" fillId="4" borderId="1" xfId="0" applyNumberFormat="1" applyFont="1" applyFill="1" applyBorder="1" applyAlignment="1" applyProtection="1">
      <alignment horizontal="center" vertical="center"/>
    </xf>
    <xf numFmtId="165" fontId="4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42" fillId="0" borderId="1" xfId="0" applyNumberFormat="1" applyFont="1" applyFill="1" applyBorder="1" applyAlignment="1" applyProtection="1">
      <alignment horizontal="left" vertical="center" shrinkToFit="1"/>
    </xf>
    <xf numFmtId="165" fontId="43" fillId="4" borderId="1" xfId="0" applyNumberFormat="1" applyFont="1" applyFill="1" applyBorder="1" applyAlignment="1" applyProtection="1">
      <alignment horizontal="center" vertical="center" shrinkToFit="1"/>
    </xf>
    <xf numFmtId="49" fontId="41" fillId="0" borderId="1" xfId="0" applyNumberFormat="1" applyFont="1" applyFill="1" applyBorder="1" applyAlignment="1" applyProtection="1">
      <alignment horizontal="left" vertical="center" wrapText="1" shrinkToFit="1"/>
    </xf>
    <xf numFmtId="166" fontId="4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4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9" fillId="0" borderId="0" xfId="0" applyFont="1" applyFill="1" applyAlignment="1" applyProtection="1">
      <alignment vertical="center"/>
    </xf>
    <xf numFmtId="0" fontId="47" fillId="2" borderId="1" xfId="0" applyFont="1" applyFill="1" applyBorder="1" applyAlignment="1" applyProtection="1">
      <alignment horizontal="center" vertical="center"/>
    </xf>
    <xf numFmtId="0" fontId="50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51" fillId="0" borderId="0" xfId="0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51" fillId="0" borderId="0" xfId="0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54" fillId="0" borderId="0" xfId="0" applyFont="1" applyBorder="1" applyAlignment="1" applyProtection="1">
      <alignment horizontal="center" vertical="center"/>
      <protection locked="0"/>
    </xf>
    <xf numFmtId="0" fontId="9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textRotation="90" wrapText="1"/>
    </xf>
    <xf numFmtId="0" fontId="24" fillId="2" borderId="2" xfId="0" applyFont="1" applyFill="1" applyBorder="1" applyAlignment="1" applyProtection="1">
      <alignment vertical="center"/>
    </xf>
    <xf numFmtId="0" fontId="25" fillId="2" borderId="2" xfId="0" applyFont="1" applyFill="1" applyBorder="1" applyAlignment="1" applyProtection="1">
      <alignment vertical="center"/>
    </xf>
    <xf numFmtId="10" fontId="23" fillId="4" borderId="1" xfId="0" applyNumberFormat="1" applyFont="1" applyFill="1" applyBorder="1" applyAlignment="1" applyProtection="1">
      <alignment horizontal="center" vertical="center"/>
    </xf>
    <xf numFmtId="0" fontId="23" fillId="2" borderId="2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35" fillId="5" borderId="1" xfId="0" applyFont="1" applyFill="1" applyBorder="1" applyAlignment="1" applyProtection="1">
      <alignment horizontal="center" vertical="center"/>
    </xf>
    <xf numFmtId="0" fontId="35" fillId="5" borderId="1" xfId="0" applyFont="1" applyFill="1" applyBorder="1" applyAlignment="1" applyProtection="1">
      <alignment horizontal="center" vertical="center" wrapText="1"/>
    </xf>
    <xf numFmtId="0" fontId="36" fillId="5" borderId="1" xfId="0" applyFont="1" applyFill="1" applyBorder="1" applyAlignment="1" applyProtection="1">
      <alignment horizontal="center" vertical="center" wrapText="1"/>
    </xf>
    <xf numFmtId="0" fontId="37" fillId="5" borderId="1" xfId="0" applyFont="1" applyFill="1" applyBorder="1" applyAlignment="1" applyProtection="1">
      <alignment horizontal="center" vertical="center" wrapText="1"/>
    </xf>
    <xf numFmtId="0" fontId="38" fillId="5" borderId="1" xfId="0" applyFont="1" applyFill="1" applyBorder="1" applyAlignment="1" applyProtection="1">
      <alignment horizontal="center" vertical="center" wrapText="1"/>
    </xf>
    <xf numFmtId="0" fontId="47" fillId="2" borderId="1" xfId="0" applyFont="1" applyFill="1" applyBorder="1" applyAlignment="1" applyProtection="1">
      <alignment horizontal="center" vertical="center" wrapText="1"/>
    </xf>
    <xf numFmtId="0" fontId="47" fillId="2" borderId="1" xfId="0" applyFont="1" applyFill="1" applyBorder="1" applyAlignment="1" applyProtection="1">
      <alignment horizontal="center" vertical="center" textRotation="90" wrapText="1"/>
    </xf>
    <xf numFmtId="0" fontId="48" fillId="2" borderId="1" xfId="0" applyFont="1" applyFill="1" applyBorder="1" applyAlignment="1" applyProtection="1">
      <alignment horizontal="center" vertical="center" wrapText="1"/>
    </xf>
    <xf numFmtId="0" fontId="47" fillId="5" borderId="1" xfId="0" applyFont="1" applyFill="1" applyBorder="1" applyAlignment="1" applyProtection="1">
      <alignment horizontal="center" vertical="center" textRotation="90" wrapText="1"/>
    </xf>
    <xf numFmtId="0" fontId="47" fillId="5" borderId="1" xfId="0" applyFont="1" applyFill="1" applyBorder="1" applyAlignment="1" applyProtection="1">
      <alignment horizontal="center" vertical="center" wrapText="1"/>
    </xf>
    <xf numFmtId="0" fontId="47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68580</xdr:rowOff>
    </xdr:from>
    <xdr:to>
      <xdr:col>4</xdr:col>
      <xdr:colOff>152400</xdr:colOff>
      <xdr:row>2</xdr:row>
      <xdr:rowOff>68580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699260" y="419100"/>
          <a:ext cx="769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142874</xdr:colOff>
      <xdr:row>2</xdr:row>
      <xdr:rowOff>55245</xdr:rowOff>
    </xdr:from>
    <xdr:to>
      <xdr:col>39</xdr:col>
      <xdr:colOff>190499</xdr:colOff>
      <xdr:row>2</xdr:row>
      <xdr:rowOff>55245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11207114" y="40576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68580</xdr:rowOff>
    </xdr:from>
    <xdr:to>
      <xdr:col>4</xdr:col>
      <xdr:colOff>152400</xdr:colOff>
      <xdr:row>2</xdr:row>
      <xdr:rowOff>68580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623060" y="419100"/>
          <a:ext cx="6019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142875</xdr:colOff>
      <xdr:row>2</xdr:row>
      <xdr:rowOff>24765</xdr:rowOff>
    </xdr:from>
    <xdr:to>
      <xdr:col>25</xdr:col>
      <xdr:colOff>276225</xdr:colOff>
      <xdr:row>2</xdr:row>
      <xdr:rowOff>24765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7549515" y="37528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68580</xdr:rowOff>
    </xdr:from>
    <xdr:to>
      <xdr:col>4</xdr:col>
      <xdr:colOff>152400</xdr:colOff>
      <xdr:row>2</xdr:row>
      <xdr:rowOff>68580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623060" y="419100"/>
          <a:ext cx="876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203835</xdr:colOff>
      <xdr:row>2</xdr:row>
      <xdr:rowOff>24765</xdr:rowOff>
    </xdr:from>
    <xdr:to>
      <xdr:col>20</xdr:col>
      <xdr:colOff>251460</xdr:colOff>
      <xdr:row>2</xdr:row>
      <xdr:rowOff>24765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7488555" y="375285"/>
          <a:ext cx="18459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u%20Anh\Downloads\19806_Thong%20ke%20GV-CSVC%20THCS%202018-2019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_THCS-M5"/>
      <sheetName val="GV_THCS-M6"/>
      <sheetName val="CSVC_THCS-M7"/>
      <sheetName val="00000000"/>
    </sheetNames>
    <sheetDataSet>
      <sheetData sheetId="0">
        <row r="14">
          <cell r="A14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zoomScale="80" zoomScaleNormal="80" workbookViewId="0">
      <selection activeCell="AQ23" sqref="AQ23"/>
    </sheetView>
  </sheetViews>
  <sheetFormatPr defaultColWidth="10" defaultRowHeight="15" x14ac:dyDescent="0.3"/>
  <cols>
    <col min="1" max="1" width="3.5546875" style="6" bestFit="1" customWidth="1"/>
    <col min="2" max="2" width="17.77734375" style="6" customWidth="1"/>
    <col min="3" max="10" width="4.44140625" style="6" customWidth="1"/>
    <col min="11" max="11" width="6.6640625" style="6" customWidth="1"/>
    <col min="12" max="16" width="4.44140625" style="6" customWidth="1"/>
    <col min="17" max="17" width="4.44140625" style="7" customWidth="1"/>
    <col min="18" max="42" width="4.44140625" style="6" customWidth="1"/>
    <col min="43" max="43" width="8.21875" style="6" customWidth="1"/>
    <col min="44" max="256" width="10" style="6"/>
    <col min="257" max="257" width="3.5546875" style="6" bestFit="1" customWidth="1"/>
    <col min="258" max="258" width="17.77734375" style="6" customWidth="1"/>
    <col min="259" max="266" width="4.44140625" style="6" customWidth="1"/>
    <col min="267" max="267" width="6.6640625" style="6" customWidth="1"/>
    <col min="268" max="298" width="4.44140625" style="6" customWidth="1"/>
    <col min="299" max="299" width="8.21875" style="6" customWidth="1"/>
    <col min="300" max="512" width="10" style="6"/>
    <col min="513" max="513" width="3.5546875" style="6" bestFit="1" customWidth="1"/>
    <col min="514" max="514" width="17.77734375" style="6" customWidth="1"/>
    <col min="515" max="522" width="4.44140625" style="6" customWidth="1"/>
    <col min="523" max="523" width="6.6640625" style="6" customWidth="1"/>
    <col min="524" max="554" width="4.44140625" style="6" customWidth="1"/>
    <col min="555" max="555" width="8.21875" style="6" customWidth="1"/>
    <col min="556" max="768" width="10" style="6"/>
    <col min="769" max="769" width="3.5546875" style="6" bestFit="1" customWidth="1"/>
    <col min="770" max="770" width="17.77734375" style="6" customWidth="1"/>
    <col min="771" max="778" width="4.44140625" style="6" customWidth="1"/>
    <col min="779" max="779" width="6.6640625" style="6" customWidth="1"/>
    <col min="780" max="810" width="4.44140625" style="6" customWidth="1"/>
    <col min="811" max="811" width="8.21875" style="6" customWidth="1"/>
    <col min="812" max="1024" width="10" style="6"/>
    <col min="1025" max="1025" width="3.5546875" style="6" bestFit="1" customWidth="1"/>
    <col min="1026" max="1026" width="17.77734375" style="6" customWidth="1"/>
    <col min="1027" max="1034" width="4.44140625" style="6" customWidth="1"/>
    <col min="1035" max="1035" width="6.6640625" style="6" customWidth="1"/>
    <col min="1036" max="1066" width="4.44140625" style="6" customWidth="1"/>
    <col min="1067" max="1067" width="8.21875" style="6" customWidth="1"/>
    <col min="1068" max="1280" width="10" style="6"/>
    <col min="1281" max="1281" width="3.5546875" style="6" bestFit="1" customWidth="1"/>
    <col min="1282" max="1282" width="17.77734375" style="6" customWidth="1"/>
    <col min="1283" max="1290" width="4.44140625" style="6" customWidth="1"/>
    <col min="1291" max="1291" width="6.6640625" style="6" customWidth="1"/>
    <col min="1292" max="1322" width="4.44140625" style="6" customWidth="1"/>
    <col min="1323" max="1323" width="8.21875" style="6" customWidth="1"/>
    <col min="1324" max="1536" width="10" style="6"/>
    <col min="1537" max="1537" width="3.5546875" style="6" bestFit="1" customWidth="1"/>
    <col min="1538" max="1538" width="17.77734375" style="6" customWidth="1"/>
    <col min="1539" max="1546" width="4.44140625" style="6" customWidth="1"/>
    <col min="1547" max="1547" width="6.6640625" style="6" customWidth="1"/>
    <col min="1548" max="1578" width="4.44140625" style="6" customWidth="1"/>
    <col min="1579" max="1579" width="8.21875" style="6" customWidth="1"/>
    <col min="1580" max="1792" width="10" style="6"/>
    <col min="1793" max="1793" width="3.5546875" style="6" bestFit="1" customWidth="1"/>
    <col min="1794" max="1794" width="17.77734375" style="6" customWidth="1"/>
    <col min="1795" max="1802" width="4.44140625" style="6" customWidth="1"/>
    <col min="1803" max="1803" width="6.6640625" style="6" customWidth="1"/>
    <col min="1804" max="1834" width="4.44140625" style="6" customWidth="1"/>
    <col min="1835" max="1835" width="8.21875" style="6" customWidth="1"/>
    <col min="1836" max="2048" width="10" style="6"/>
    <col min="2049" max="2049" width="3.5546875" style="6" bestFit="1" customWidth="1"/>
    <col min="2050" max="2050" width="17.77734375" style="6" customWidth="1"/>
    <col min="2051" max="2058" width="4.44140625" style="6" customWidth="1"/>
    <col min="2059" max="2059" width="6.6640625" style="6" customWidth="1"/>
    <col min="2060" max="2090" width="4.44140625" style="6" customWidth="1"/>
    <col min="2091" max="2091" width="8.21875" style="6" customWidth="1"/>
    <col min="2092" max="2304" width="10" style="6"/>
    <col min="2305" max="2305" width="3.5546875" style="6" bestFit="1" customWidth="1"/>
    <col min="2306" max="2306" width="17.77734375" style="6" customWidth="1"/>
    <col min="2307" max="2314" width="4.44140625" style="6" customWidth="1"/>
    <col min="2315" max="2315" width="6.6640625" style="6" customWidth="1"/>
    <col min="2316" max="2346" width="4.44140625" style="6" customWidth="1"/>
    <col min="2347" max="2347" width="8.21875" style="6" customWidth="1"/>
    <col min="2348" max="2560" width="10" style="6"/>
    <col min="2561" max="2561" width="3.5546875" style="6" bestFit="1" customWidth="1"/>
    <col min="2562" max="2562" width="17.77734375" style="6" customWidth="1"/>
    <col min="2563" max="2570" width="4.44140625" style="6" customWidth="1"/>
    <col min="2571" max="2571" width="6.6640625" style="6" customWidth="1"/>
    <col min="2572" max="2602" width="4.44140625" style="6" customWidth="1"/>
    <col min="2603" max="2603" width="8.21875" style="6" customWidth="1"/>
    <col min="2604" max="2816" width="10" style="6"/>
    <col min="2817" max="2817" width="3.5546875" style="6" bestFit="1" customWidth="1"/>
    <col min="2818" max="2818" width="17.77734375" style="6" customWidth="1"/>
    <col min="2819" max="2826" width="4.44140625" style="6" customWidth="1"/>
    <col min="2827" max="2827" width="6.6640625" style="6" customWidth="1"/>
    <col min="2828" max="2858" width="4.44140625" style="6" customWidth="1"/>
    <col min="2859" max="2859" width="8.21875" style="6" customWidth="1"/>
    <col min="2860" max="3072" width="10" style="6"/>
    <col min="3073" max="3073" width="3.5546875" style="6" bestFit="1" customWidth="1"/>
    <col min="3074" max="3074" width="17.77734375" style="6" customWidth="1"/>
    <col min="3075" max="3082" width="4.44140625" style="6" customWidth="1"/>
    <col min="3083" max="3083" width="6.6640625" style="6" customWidth="1"/>
    <col min="3084" max="3114" width="4.44140625" style="6" customWidth="1"/>
    <col min="3115" max="3115" width="8.21875" style="6" customWidth="1"/>
    <col min="3116" max="3328" width="10" style="6"/>
    <col min="3329" max="3329" width="3.5546875" style="6" bestFit="1" customWidth="1"/>
    <col min="3330" max="3330" width="17.77734375" style="6" customWidth="1"/>
    <col min="3331" max="3338" width="4.44140625" style="6" customWidth="1"/>
    <col min="3339" max="3339" width="6.6640625" style="6" customWidth="1"/>
    <col min="3340" max="3370" width="4.44140625" style="6" customWidth="1"/>
    <col min="3371" max="3371" width="8.21875" style="6" customWidth="1"/>
    <col min="3372" max="3584" width="10" style="6"/>
    <col min="3585" max="3585" width="3.5546875" style="6" bestFit="1" customWidth="1"/>
    <col min="3586" max="3586" width="17.77734375" style="6" customWidth="1"/>
    <col min="3587" max="3594" width="4.44140625" style="6" customWidth="1"/>
    <col min="3595" max="3595" width="6.6640625" style="6" customWidth="1"/>
    <col min="3596" max="3626" width="4.44140625" style="6" customWidth="1"/>
    <col min="3627" max="3627" width="8.21875" style="6" customWidth="1"/>
    <col min="3628" max="3840" width="10" style="6"/>
    <col min="3841" max="3841" width="3.5546875" style="6" bestFit="1" customWidth="1"/>
    <col min="3842" max="3842" width="17.77734375" style="6" customWidth="1"/>
    <col min="3843" max="3850" width="4.44140625" style="6" customWidth="1"/>
    <col min="3851" max="3851" width="6.6640625" style="6" customWidth="1"/>
    <col min="3852" max="3882" width="4.44140625" style="6" customWidth="1"/>
    <col min="3883" max="3883" width="8.21875" style="6" customWidth="1"/>
    <col min="3884" max="4096" width="10" style="6"/>
    <col min="4097" max="4097" width="3.5546875" style="6" bestFit="1" customWidth="1"/>
    <col min="4098" max="4098" width="17.77734375" style="6" customWidth="1"/>
    <col min="4099" max="4106" width="4.44140625" style="6" customWidth="1"/>
    <col min="4107" max="4107" width="6.6640625" style="6" customWidth="1"/>
    <col min="4108" max="4138" width="4.44140625" style="6" customWidth="1"/>
    <col min="4139" max="4139" width="8.21875" style="6" customWidth="1"/>
    <col min="4140" max="4352" width="10" style="6"/>
    <col min="4353" max="4353" width="3.5546875" style="6" bestFit="1" customWidth="1"/>
    <col min="4354" max="4354" width="17.77734375" style="6" customWidth="1"/>
    <col min="4355" max="4362" width="4.44140625" style="6" customWidth="1"/>
    <col min="4363" max="4363" width="6.6640625" style="6" customWidth="1"/>
    <col min="4364" max="4394" width="4.44140625" style="6" customWidth="1"/>
    <col min="4395" max="4395" width="8.21875" style="6" customWidth="1"/>
    <col min="4396" max="4608" width="10" style="6"/>
    <col min="4609" max="4609" width="3.5546875" style="6" bestFit="1" customWidth="1"/>
    <col min="4610" max="4610" width="17.77734375" style="6" customWidth="1"/>
    <col min="4611" max="4618" width="4.44140625" style="6" customWidth="1"/>
    <col min="4619" max="4619" width="6.6640625" style="6" customWidth="1"/>
    <col min="4620" max="4650" width="4.44140625" style="6" customWidth="1"/>
    <col min="4651" max="4651" width="8.21875" style="6" customWidth="1"/>
    <col min="4652" max="4864" width="10" style="6"/>
    <col min="4865" max="4865" width="3.5546875" style="6" bestFit="1" customWidth="1"/>
    <col min="4866" max="4866" width="17.77734375" style="6" customWidth="1"/>
    <col min="4867" max="4874" width="4.44140625" style="6" customWidth="1"/>
    <col min="4875" max="4875" width="6.6640625" style="6" customWidth="1"/>
    <col min="4876" max="4906" width="4.44140625" style="6" customWidth="1"/>
    <col min="4907" max="4907" width="8.21875" style="6" customWidth="1"/>
    <col min="4908" max="5120" width="10" style="6"/>
    <col min="5121" max="5121" width="3.5546875" style="6" bestFit="1" customWidth="1"/>
    <col min="5122" max="5122" width="17.77734375" style="6" customWidth="1"/>
    <col min="5123" max="5130" width="4.44140625" style="6" customWidth="1"/>
    <col min="5131" max="5131" width="6.6640625" style="6" customWidth="1"/>
    <col min="5132" max="5162" width="4.44140625" style="6" customWidth="1"/>
    <col min="5163" max="5163" width="8.21875" style="6" customWidth="1"/>
    <col min="5164" max="5376" width="10" style="6"/>
    <col min="5377" max="5377" width="3.5546875" style="6" bestFit="1" customWidth="1"/>
    <col min="5378" max="5378" width="17.77734375" style="6" customWidth="1"/>
    <col min="5379" max="5386" width="4.44140625" style="6" customWidth="1"/>
    <col min="5387" max="5387" width="6.6640625" style="6" customWidth="1"/>
    <col min="5388" max="5418" width="4.44140625" style="6" customWidth="1"/>
    <col min="5419" max="5419" width="8.21875" style="6" customWidth="1"/>
    <col min="5420" max="5632" width="10" style="6"/>
    <col min="5633" max="5633" width="3.5546875" style="6" bestFit="1" customWidth="1"/>
    <col min="5634" max="5634" width="17.77734375" style="6" customWidth="1"/>
    <col min="5635" max="5642" width="4.44140625" style="6" customWidth="1"/>
    <col min="5643" max="5643" width="6.6640625" style="6" customWidth="1"/>
    <col min="5644" max="5674" width="4.44140625" style="6" customWidth="1"/>
    <col min="5675" max="5675" width="8.21875" style="6" customWidth="1"/>
    <col min="5676" max="5888" width="10" style="6"/>
    <col min="5889" max="5889" width="3.5546875" style="6" bestFit="1" customWidth="1"/>
    <col min="5890" max="5890" width="17.77734375" style="6" customWidth="1"/>
    <col min="5891" max="5898" width="4.44140625" style="6" customWidth="1"/>
    <col min="5899" max="5899" width="6.6640625" style="6" customWidth="1"/>
    <col min="5900" max="5930" width="4.44140625" style="6" customWidth="1"/>
    <col min="5931" max="5931" width="8.21875" style="6" customWidth="1"/>
    <col min="5932" max="6144" width="10" style="6"/>
    <col min="6145" max="6145" width="3.5546875" style="6" bestFit="1" customWidth="1"/>
    <col min="6146" max="6146" width="17.77734375" style="6" customWidth="1"/>
    <col min="6147" max="6154" width="4.44140625" style="6" customWidth="1"/>
    <col min="6155" max="6155" width="6.6640625" style="6" customWidth="1"/>
    <col min="6156" max="6186" width="4.44140625" style="6" customWidth="1"/>
    <col min="6187" max="6187" width="8.21875" style="6" customWidth="1"/>
    <col min="6188" max="6400" width="10" style="6"/>
    <col min="6401" max="6401" width="3.5546875" style="6" bestFit="1" customWidth="1"/>
    <col min="6402" max="6402" width="17.77734375" style="6" customWidth="1"/>
    <col min="6403" max="6410" width="4.44140625" style="6" customWidth="1"/>
    <col min="6411" max="6411" width="6.6640625" style="6" customWidth="1"/>
    <col min="6412" max="6442" width="4.44140625" style="6" customWidth="1"/>
    <col min="6443" max="6443" width="8.21875" style="6" customWidth="1"/>
    <col min="6444" max="6656" width="10" style="6"/>
    <col min="6657" max="6657" width="3.5546875" style="6" bestFit="1" customWidth="1"/>
    <col min="6658" max="6658" width="17.77734375" style="6" customWidth="1"/>
    <col min="6659" max="6666" width="4.44140625" style="6" customWidth="1"/>
    <col min="6667" max="6667" width="6.6640625" style="6" customWidth="1"/>
    <col min="6668" max="6698" width="4.44140625" style="6" customWidth="1"/>
    <col min="6699" max="6699" width="8.21875" style="6" customWidth="1"/>
    <col min="6700" max="6912" width="10" style="6"/>
    <col min="6913" max="6913" width="3.5546875" style="6" bestFit="1" customWidth="1"/>
    <col min="6914" max="6914" width="17.77734375" style="6" customWidth="1"/>
    <col min="6915" max="6922" width="4.44140625" style="6" customWidth="1"/>
    <col min="6923" max="6923" width="6.6640625" style="6" customWidth="1"/>
    <col min="6924" max="6954" width="4.44140625" style="6" customWidth="1"/>
    <col min="6955" max="6955" width="8.21875" style="6" customWidth="1"/>
    <col min="6956" max="7168" width="10" style="6"/>
    <col min="7169" max="7169" width="3.5546875" style="6" bestFit="1" customWidth="1"/>
    <col min="7170" max="7170" width="17.77734375" style="6" customWidth="1"/>
    <col min="7171" max="7178" width="4.44140625" style="6" customWidth="1"/>
    <col min="7179" max="7179" width="6.6640625" style="6" customWidth="1"/>
    <col min="7180" max="7210" width="4.44140625" style="6" customWidth="1"/>
    <col min="7211" max="7211" width="8.21875" style="6" customWidth="1"/>
    <col min="7212" max="7424" width="10" style="6"/>
    <col min="7425" max="7425" width="3.5546875" style="6" bestFit="1" customWidth="1"/>
    <col min="7426" max="7426" width="17.77734375" style="6" customWidth="1"/>
    <col min="7427" max="7434" width="4.44140625" style="6" customWidth="1"/>
    <col min="7435" max="7435" width="6.6640625" style="6" customWidth="1"/>
    <col min="7436" max="7466" width="4.44140625" style="6" customWidth="1"/>
    <col min="7467" max="7467" width="8.21875" style="6" customWidth="1"/>
    <col min="7468" max="7680" width="10" style="6"/>
    <col min="7681" max="7681" width="3.5546875" style="6" bestFit="1" customWidth="1"/>
    <col min="7682" max="7682" width="17.77734375" style="6" customWidth="1"/>
    <col min="7683" max="7690" width="4.44140625" style="6" customWidth="1"/>
    <col min="7691" max="7691" width="6.6640625" style="6" customWidth="1"/>
    <col min="7692" max="7722" width="4.44140625" style="6" customWidth="1"/>
    <col min="7723" max="7723" width="8.21875" style="6" customWidth="1"/>
    <col min="7724" max="7936" width="10" style="6"/>
    <col min="7937" max="7937" width="3.5546875" style="6" bestFit="1" customWidth="1"/>
    <col min="7938" max="7938" width="17.77734375" style="6" customWidth="1"/>
    <col min="7939" max="7946" width="4.44140625" style="6" customWidth="1"/>
    <col min="7947" max="7947" width="6.6640625" style="6" customWidth="1"/>
    <col min="7948" max="7978" width="4.44140625" style="6" customWidth="1"/>
    <col min="7979" max="7979" width="8.21875" style="6" customWidth="1"/>
    <col min="7980" max="8192" width="10" style="6"/>
    <col min="8193" max="8193" width="3.5546875" style="6" bestFit="1" customWidth="1"/>
    <col min="8194" max="8194" width="17.77734375" style="6" customWidth="1"/>
    <col min="8195" max="8202" width="4.44140625" style="6" customWidth="1"/>
    <col min="8203" max="8203" width="6.6640625" style="6" customWidth="1"/>
    <col min="8204" max="8234" width="4.44140625" style="6" customWidth="1"/>
    <col min="8235" max="8235" width="8.21875" style="6" customWidth="1"/>
    <col min="8236" max="8448" width="10" style="6"/>
    <col min="8449" max="8449" width="3.5546875" style="6" bestFit="1" customWidth="1"/>
    <col min="8450" max="8450" width="17.77734375" style="6" customWidth="1"/>
    <col min="8451" max="8458" width="4.44140625" style="6" customWidth="1"/>
    <col min="8459" max="8459" width="6.6640625" style="6" customWidth="1"/>
    <col min="8460" max="8490" width="4.44140625" style="6" customWidth="1"/>
    <col min="8491" max="8491" width="8.21875" style="6" customWidth="1"/>
    <col min="8492" max="8704" width="10" style="6"/>
    <col min="8705" max="8705" width="3.5546875" style="6" bestFit="1" customWidth="1"/>
    <col min="8706" max="8706" width="17.77734375" style="6" customWidth="1"/>
    <col min="8707" max="8714" width="4.44140625" style="6" customWidth="1"/>
    <col min="8715" max="8715" width="6.6640625" style="6" customWidth="1"/>
    <col min="8716" max="8746" width="4.44140625" style="6" customWidth="1"/>
    <col min="8747" max="8747" width="8.21875" style="6" customWidth="1"/>
    <col min="8748" max="8960" width="10" style="6"/>
    <col min="8961" max="8961" width="3.5546875" style="6" bestFit="1" customWidth="1"/>
    <col min="8962" max="8962" width="17.77734375" style="6" customWidth="1"/>
    <col min="8963" max="8970" width="4.44140625" style="6" customWidth="1"/>
    <col min="8971" max="8971" width="6.6640625" style="6" customWidth="1"/>
    <col min="8972" max="9002" width="4.44140625" style="6" customWidth="1"/>
    <col min="9003" max="9003" width="8.21875" style="6" customWidth="1"/>
    <col min="9004" max="9216" width="10" style="6"/>
    <col min="9217" max="9217" width="3.5546875" style="6" bestFit="1" customWidth="1"/>
    <col min="9218" max="9218" width="17.77734375" style="6" customWidth="1"/>
    <col min="9219" max="9226" width="4.44140625" style="6" customWidth="1"/>
    <col min="9227" max="9227" width="6.6640625" style="6" customWidth="1"/>
    <col min="9228" max="9258" width="4.44140625" style="6" customWidth="1"/>
    <col min="9259" max="9259" width="8.21875" style="6" customWidth="1"/>
    <col min="9260" max="9472" width="10" style="6"/>
    <col min="9473" max="9473" width="3.5546875" style="6" bestFit="1" customWidth="1"/>
    <col min="9474" max="9474" width="17.77734375" style="6" customWidth="1"/>
    <col min="9475" max="9482" width="4.44140625" style="6" customWidth="1"/>
    <col min="9483" max="9483" width="6.6640625" style="6" customWidth="1"/>
    <col min="9484" max="9514" width="4.44140625" style="6" customWidth="1"/>
    <col min="9515" max="9515" width="8.21875" style="6" customWidth="1"/>
    <col min="9516" max="9728" width="10" style="6"/>
    <col min="9729" max="9729" width="3.5546875" style="6" bestFit="1" customWidth="1"/>
    <col min="9730" max="9730" width="17.77734375" style="6" customWidth="1"/>
    <col min="9731" max="9738" width="4.44140625" style="6" customWidth="1"/>
    <col min="9739" max="9739" width="6.6640625" style="6" customWidth="1"/>
    <col min="9740" max="9770" width="4.44140625" style="6" customWidth="1"/>
    <col min="9771" max="9771" width="8.21875" style="6" customWidth="1"/>
    <col min="9772" max="9984" width="10" style="6"/>
    <col min="9985" max="9985" width="3.5546875" style="6" bestFit="1" customWidth="1"/>
    <col min="9986" max="9986" width="17.77734375" style="6" customWidth="1"/>
    <col min="9987" max="9994" width="4.44140625" style="6" customWidth="1"/>
    <col min="9995" max="9995" width="6.6640625" style="6" customWidth="1"/>
    <col min="9996" max="10026" width="4.44140625" style="6" customWidth="1"/>
    <col min="10027" max="10027" width="8.21875" style="6" customWidth="1"/>
    <col min="10028" max="10240" width="10" style="6"/>
    <col min="10241" max="10241" width="3.5546875" style="6" bestFit="1" customWidth="1"/>
    <col min="10242" max="10242" width="17.77734375" style="6" customWidth="1"/>
    <col min="10243" max="10250" width="4.44140625" style="6" customWidth="1"/>
    <col min="10251" max="10251" width="6.6640625" style="6" customWidth="1"/>
    <col min="10252" max="10282" width="4.44140625" style="6" customWidth="1"/>
    <col min="10283" max="10283" width="8.21875" style="6" customWidth="1"/>
    <col min="10284" max="10496" width="10" style="6"/>
    <col min="10497" max="10497" width="3.5546875" style="6" bestFit="1" customWidth="1"/>
    <col min="10498" max="10498" width="17.77734375" style="6" customWidth="1"/>
    <col min="10499" max="10506" width="4.44140625" style="6" customWidth="1"/>
    <col min="10507" max="10507" width="6.6640625" style="6" customWidth="1"/>
    <col min="10508" max="10538" width="4.44140625" style="6" customWidth="1"/>
    <col min="10539" max="10539" width="8.21875" style="6" customWidth="1"/>
    <col min="10540" max="10752" width="10" style="6"/>
    <col min="10753" max="10753" width="3.5546875" style="6" bestFit="1" customWidth="1"/>
    <col min="10754" max="10754" width="17.77734375" style="6" customWidth="1"/>
    <col min="10755" max="10762" width="4.44140625" style="6" customWidth="1"/>
    <col min="10763" max="10763" width="6.6640625" style="6" customWidth="1"/>
    <col min="10764" max="10794" width="4.44140625" style="6" customWidth="1"/>
    <col min="10795" max="10795" width="8.21875" style="6" customWidth="1"/>
    <col min="10796" max="11008" width="10" style="6"/>
    <col min="11009" max="11009" width="3.5546875" style="6" bestFit="1" customWidth="1"/>
    <col min="11010" max="11010" width="17.77734375" style="6" customWidth="1"/>
    <col min="11011" max="11018" width="4.44140625" style="6" customWidth="1"/>
    <col min="11019" max="11019" width="6.6640625" style="6" customWidth="1"/>
    <col min="11020" max="11050" width="4.44140625" style="6" customWidth="1"/>
    <col min="11051" max="11051" width="8.21875" style="6" customWidth="1"/>
    <col min="11052" max="11264" width="10" style="6"/>
    <col min="11265" max="11265" width="3.5546875" style="6" bestFit="1" customWidth="1"/>
    <col min="11266" max="11266" width="17.77734375" style="6" customWidth="1"/>
    <col min="11267" max="11274" width="4.44140625" style="6" customWidth="1"/>
    <col min="11275" max="11275" width="6.6640625" style="6" customWidth="1"/>
    <col min="11276" max="11306" width="4.44140625" style="6" customWidth="1"/>
    <col min="11307" max="11307" width="8.21875" style="6" customWidth="1"/>
    <col min="11308" max="11520" width="10" style="6"/>
    <col min="11521" max="11521" width="3.5546875" style="6" bestFit="1" customWidth="1"/>
    <col min="11522" max="11522" width="17.77734375" style="6" customWidth="1"/>
    <col min="11523" max="11530" width="4.44140625" style="6" customWidth="1"/>
    <col min="11531" max="11531" width="6.6640625" style="6" customWidth="1"/>
    <col min="11532" max="11562" width="4.44140625" style="6" customWidth="1"/>
    <col min="11563" max="11563" width="8.21875" style="6" customWidth="1"/>
    <col min="11564" max="11776" width="10" style="6"/>
    <col min="11777" max="11777" width="3.5546875" style="6" bestFit="1" customWidth="1"/>
    <col min="11778" max="11778" width="17.77734375" style="6" customWidth="1"/>
    <col min="11779" max="11786" width="4.44140625" style="6" customWidth="1"/>
    <col min="11787" max="11787" width="6.6640625" style="6" customWidth="1"/>
    <col min="11788" max="11818" width="4.44140625" style="6" customWidth="1"/>
    <col min="11819" max="11819" width="8.21875" style="6" customWidth="1"/>
    <col min="11820" max="12032" width="10" style="6"/>
    <col min="12033" max="12033" width="3.5546875" style="6" bestFit="1" customWidth="1"/>
    <col min="12034" max="12034" width="17.77734375" style="6" customWidth="1"/>
    <col min="12035" max="12042" width="4.44140625" style="6" customWidth="1"/>
    <col min="12043" max="12043" width="6.6640625" style="6" customWidth="1"/>
    <col min="12044" max="12074" width="4.44140625" style="6" customWidth="1"/>
    <col min="12075" max="12075" width="8.21875" style="6" customWidth="1"/>
    <col min="12076" max="12288" width="10" style="6"/>
    <col min="12289" max="12289" width="3.5546875" style="6" bestFit="1" customWidth="1"/>
    <col min="12290" max="12290" width="17.77734375" style="6" customWidth="1"/>
    <col min="12291" max="12298" width="4.44140625" style="6" customWidth="1"/>
    <col min="12299" max="12299" width="6.6640625" style="6" customWidth="1"/>
    <col min="12300" max="12330" width="4.44140625" style="6" customWidth="1"/>
    <col min="12331" max="12331" width="8.21875" style="6" customWidth="1"/>
    <col min="12332" max="12544" width="10" style="6"/>
    <col min="12545" max="12545" width="3.5546875" style="6" bestFit="1" customWidth="1"/>
    <col min="12546" max="12546" width="17.77734375" style="6" customWidth="1"/>
    <col min="12547" max="12554" width="4.44140625" style="6" customWidth="1"/>
    <col min="12555" max="12555" width="6.6640625" style="6" customWidth="1"/>
    <col min="12556" max="12586" width="4.44140625" style="6" customWidth="1"/>
    <col min="12587" max="12587" width="8.21875" style="6" customWidth="1"/>
    <col min="12588" max="12800" width="10" style="6"/>
    <col min="12801" max="12801" width="3.5546875" style="6" bestFit="1" customWidth="1"/>
    <col min="12802" max="12802" width="17.77734375" style="6" customWidth="1"/>
    <col min="12803" max="12810" width="4.44140625" style="6" customWidth="1"/>
    <col min="12811" max="12811" width="6.6640625" style="6" customWidth="1"/>
    <col min="12812" max="12842" width="4.44140625" style="6" customWidth="1"/>
    <col min="12843" max="12843" width="8.21875" style="6" customWidth="1"/>
    <col min="12844" max="13056" width="10" style="6"/>
    <col min="13057" max="13057" width="3.5546875" style="6" bestFit="1" customWidth="1"/>
    <col min="13058" max="13058" width="17.77734375" style="6" customWidth="1"/>
    <col min="13059" max="13066" width="4.44140625" style="6" customWidth="1"/>
    <col min="13067" max="13067" width="6.6640625" style="6" customWidth="1"/>
    <col min="13068" max="13098" width="4.44140625" style="6" customWidth="1"/>
    <col min="13099" max="13099" width="8.21875" style="6" customWidth="1"/>
    <col min="13100" max="13312" width="10" style="6"/>
    <col min="13313" max="13313" width="3.5546875" style="6" bestFit="1" customWidth="1"/>
    <col min="13314" max="13314" width="17.77734375" style="6" customWidth="1"/>
    <col min="13315" max="13322" width="4.44140625" style="6" customWidth="1"/>
    <col min="13323" max="13323" width="6.6640625" style="6" customWidth="1"/>
    <col min="13324" max="13354" width="4.44140625" style="6" customWidth="1"/>
    <col min="13355" max="13355" width="8.21875" style="6" customWidth="1"/>
    <col min="13356" max="13568" width="10" style="6"/>
    <col min="13569" max="13569" width="3.5546875" style="6" bestFit="1" customWidth="1"/>
    <col min="13570" max="13570" width="17.77734375" style="6" customWidth="1"/>
    <col min="13571" max="13578" width="4.44140625" style="6" customWidth="1"/>
    <col min="13579" max="13579" width="6.6640625" style="6" customWidth="1"/>
    <col min="13580" max="13610" width="4.44140625" style="6" customWidth="1"/>
    <col min="13611" max="13611" width="8.21875" style="6" customWidth="1"/>
    <col min="13612" max="13824" width="10" style="6"/>
    <col min="13825" max="13825" width="3.5546875" style="6" bestFit="1" customWidth="1"/>
    <col min="13826" max="13826" width="17.77734375" style="6" customWidth="1"/>
    <col min="13827" max="13834" width="4.44140625" style="6" customWidth="1"/>
    <col min="13835" max="13835" width="6.6640625" style="6" customWidth="1"/>
    <col min="13836" max="13866" width="4.44140625" style="6" customWidth="1"/>
    <col min="13867" max="13867" width="8.21875" style="6" customWidth="1"/>
    <col min="13868" max="14080" width="10" style="6"/>
    <col min="14081" max="14081" width="3.5546875" style="6" bestFit="1" customWidth="1"/>
    <col min="14082" max="14082" width="17.77734375" style="6" customWidth="1"/>
    <col min="14083" max="14090" width="4.44140625" style="6" customWidth="1"/>
    <col min="14091" max="14091" width="6.6640625" style="6" customWidth="1"/>
    <col min="14092" max="14122" width="4.44140625" style="6" customWidth="1"/>
    <col min="14123" max="14123" width="8.21875" style="6" customWidth="1"/>
    <col min="14124" max="14336" width="10" style="6"/>
    <col min="14337" max="14337" width="3.5546875" style="6" bestFit="1" customWidth="1"/>
    <col min="14338" max="14338" width="17.77734375" style="6" customWidth="1"/>
    <col min="14339" max="14346" width="4.44140625" style="6" customWidth="1"/>
    <col min="14347" max="14347" width="6.6640625" style="6" customWidth="1"/>
    <col min="14348" max="14378" width="4.44140625" style="6" customWidth="1"/>
    <col min="14379" max="14379" width="8.21875" style="6" customWidth="1"/>
    <col min="14380" max="14592" width="10" style="6"/>
    <col min="14593" max="14593" width="3.5546875" style="6" bestFit="1" customWidth="1"/>
    <col min="14594" max="14594" width="17.77734375" style="6" customWidth="1"/>
    <col min="14595" max="14602" width="4.44140625" style="6" customWidth="1"/>
    <col min="14603" max="14603" width="6.6640625" style="6" customWidth="1"/>
    <col min="14604" max="14634" width="4.44140625" style="6" customWidth="1"/>
    <col min="14635" max="14635" width="8.21875" style="6" customWidth="1"/>
    <col min="14636" max="14848" width="10" style="6"/>
    <col min="14849" max="14849" width="3.5546875" style="6" bestFit="1" customWidth="1"/>
    <col min="14850" max="14850" width="17.77734375" style="6" customWidth="1"/>
    <col min="14851" max="14858" width="4.44140625" style="6" customWidth="1"/>
    <col min="14859" max="14859" width="6.6640625" style="6" customWidth="1"/>
    <col min="14860" max="14890" width="4.44140625" style="6" customWidth="1"/>
    <col min="14891" max="14891" width="8.21875" style="6" customWidth="1"/>
    <col min="14892" max="15104" width="10" style="6"/>
    <col min="15105" max="15105" width="3.5546875" style="6" bestFit="1" customWidth="1"/>
    <col min="15106" max="15106" width="17.77734375" style="6" customWidth="1"/>
    <col min="15107" max="15114" width="4.44140625" style="6" customWidth="1"/>
    <col min="15115" max="15115" width="6.6640625" style="6" customWidth="1"/>
    <col min="15116" max="15146" width="4.44140625" style="6" customWidth="1"/>
    <col min="15147" max="15147" width="8.21875" style="6" customWidth="1"/>
    <col min="15148" max="15360" width="10" style="6"/>
    <col min="15361" max="15361" width="3.5546875" style="6" bestFit="1" customWidth="1"/>
    <col min="15362" max="15362" width="17.77734375" style="6" customWidth="1"/>
    <col min="15363" max="15370" width="4.44140625" style="6" customWidth="1"/>
    <col min="15371" max="15371" width="6.6640625" style="6" customWidth="1"/>
    <col min="15372" max="15402" width="4.44140625" style="6" customWidth="1"/>
    <col min="15403" max="15403" width="8.21875" style="6" customWidth="1"/>
    <col min="15404" max="15616" width="10" style="6"/>
    <col min="15617" max="15617" width="3.5546875" style="6" bestFit="1" customWidth="1"/>
    <col min="15618" max="15618" width="17.77734375" style="6" customWidth="1"/>
    <col min="15619" max="15626" width="4.44140625" style="6" customWidth="1"/>
    <col min="15627" max="15627" width="6.6640625" style="6" customWidth="1"/>
    <col min="15628" max="15658" width="4.44140625" style="6" customWidth="1"/>
    <col min="15659" max="15659" width="8.21875" style="6" customWidth="1"/>
    <col min="15660" max="15872" width="10" style="6"/>
    <col min="15873" max="15873" width="3.5546875" style="6" bestFit="1" customWidth="1"/>
    <col min="15874" max="15874" width="17.77734375" style="6" customWidth="1"/>
    <col min="15875" max="15882" width="4.44140625" style="6" customWidth="1"/>
    <col min="15883" max="15883" width="6.6640625" style="6" customWidth="1"/>
    <col min="15884" max="15914" width="4.44140625" style="6" customWidth="1"/>
    <col min="15915" max="15915" width="8.21875" style="6" customWidth="1"/>
    <col min="15916" max="16128" width="10" style="6"/>
    <col min="16129" max="16129" width="3.5546875" style="6" bestFit="1" customWidth="1"/>
    <col min="16130" max="16130" width="17.77734375" style="6" customWidth="1"/>
    <col min="16131" max="16138" width="4.44140625" style="6" customWidth="1"/>
    <col min="16139" max="16139" width="6.6640625" style="6" customWidth="1"/>
    <col min="16140" max="16170" width="4.44140625" style="6" customWidth="1"/>
    <col min="16171" max="16171" width="8.21875" style="6" customWidth="1"/>
    <col min="16172" max="16384" width="10" style="6"/>
  </cols>
  <sheetData>
    <row r="1" spans="1:43" s="37" customFormat="1" ht="13.8" x14ac:dyDescent="0.3">
      <c r="B1" s="38"/>
      <c r="D1" s="2" t="s">
        <v>68</v>
      </c>
      <c r="E1" s="39"/>
      <c r="F1" s="40"/>
      <c r="G1" s="40"/>
      <c r="H1" s="40"/>
      <c r="I1" s="40"/>
      <c r="J1" s="40"/>
      <c r="K1" s="40"/>
      <c r="P1" s="40"/>
      <c r="Q1" s="40"/>
      <c r="R1" s="40"/>
      <c r="S1" s="40"/>
      <c r="AJ1" s="41"/>
      <c r="AK1" s="3" t="s">
        <v>0</v>
      </c>
    </row>
    <row r="2" spans="1:43" s="37" customFormat="1" ht="13.8" x14ac:dyDescent="0.3">
      <c r="B2" s="42"/>
      <c r="D2" s="4" t="s">
        <v>69</v>
      </c>
      <c r="E2" s="43"/>
      <c r="F2" s="40"/>
      <c r="G2" s="40"/>
      <c r="H2" s="43"/>
      <c r="I2" s="43"/>
      <c r="J2" s="43"/>
      <c r="K2" s="43"/>
      <c r="P2" s="43"/>
      <c r="Q2" s="43"/>
      <c r="R2" s="43"/>
      <c r="S2" s="43"/>
      <c r="AJ2" s="41"/>
      <c r="AK2" s="3" t="s">
        <v>1</v>
      </c>
    </row>
    <row r="3" spans="1:43" s="45" customFormat="1" ht="8.4" x14ac:dyDescent="0.3">
      <c r="A3" s="44"/>
      <c r="B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Y3" s="44"/>
      <c r="AA3" s="44"/>
      <c r="AC3" s="47"/>
      <c r="AK3" s="46"/>
    </row>
    <row r="4" spans="1:43" s="48" customFormat="1" ht="13.8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Y4" s="38"/>
      <c r="AA4" s="38"/>
      <c r="AC4" s="49"/>
      <c r="AK4" s="8" t="s">
        <v>70</v>
      </c>
    </row>
    <row r="5" spans="1:43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5"/>
      <c r="O5" s="5"/>
      <c r="P5" s="5"/>
      <c r="AI5" s="8"/>
    </row>
    <row r="6" spans="1:43" s="9" customFormat="1" ht="21" customHeight="1" x14ac:dyDescent="0.3">
      <c r="A6" s="82" t="s">
        <v>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</row>
    <row r="7" spans="1:43" x14ac:dyDescent="0.3">
      <c r="A7" s="83" t="s">
        <v>71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</row>
    <row r="9" spans="1:43" s="10" customFormat="1" ht="24" customHeight="1" x14ac:dyDescent="0.3">
      <c r="A9" s="84" t="s">
        <v>3</v>
      </c>
      <c r="B9" s="85" t="s">
        <v>4</v>
      </c>
      <c r="C9" s="85"/>
      <c r="D9" s="86" t="s">
        <v>5</v>
      </c>
      <c r="E9" s="86"/>
      <c r="F9" s="85" t="s">
        <v>6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6" t="s">
        <v>7</v>
      </c>
      <c r="AN9" s="86"/>
      <c r="AO9" s="86"/>
      <c r="AP9" s="86"/>
      <c r="AQ9" s="89" t="s">
        <v>8</v>
      </c>
    </row>
    <row r="10" spans="1:43" ht="26.25" customHeight="1" x14ac:dyDescent="0.3">
      <c r="A10" s="84"/>
      <c r="B10" s="84" t="s">
        <v>9</v>
      </c>
      <c r="C10" s="87" t="s">
        <v>10</v>
      </c>
      <c r="D10" s="87" t="s">
        <v>11</v>
      </c>
      <c r="E10" s="87" t="s">
        <v>12</v>
      </c>
      <c r="F10" s="87" t="s">
        <v>13</v>
      </c>
      <c r="G10" s="87" t="s">
        <v>14</v>
      </c>
      <c r="H10" s="87" t="s">
        <v>15</v>
      </c>
      <c r="I10" s="87" t="s">
        <v>16</v>
      </c>
      <c r="J10" s="87" t="s">
        <v>17</v>
      </c>
      <c r="K10" s="87" t="s">
        <v>18</v>
      </c>
      <c r="L10" s="84" t="s">
        <v>19</v>
      </c>
      <c r="M10" s="84"/>
      <c r="N10" s="84"/>
      <c r="O10" s="84"/>
      <c r="P10" s="88" t="s">
        <v>20</v>
      </c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7" t="s">
        <v>21</v>
      </c>
      <c r="AI10" s="84" t="s">
        <v>22</v>
      </c>
      <c r="AJ10" s="84"/>
      <c r="AK10" s="84"/>
      <c r="AL10" s="84"/>
      <c r="AM10" s="87" t="s">
        <v>23</v>
      </c>
      <c r="AN10" s="87" t="s">
        <v>24</v>
      </c>
      <c r="AO10" s="87" t="s">
        <v>25</v>
      </c>
      <c r="AP10" s="87" t="s">
        <v>26</v>
      </c>
      <c r="AQ10" s="89"/>
    </row>
    <row r="11" spans="1:43" ht="43.5" customHeight="1" x14ac:dyDescent="0.3">
      <c r="A11" s="84"/>
      <c r="B11" s="84"/>
      <c r="C11" s="87"/>
      <c r="D11" s="87"/>
      <c r="E11" s="87"/>
      <c r="F11" s="87"/>
      <c r="G11" s="87"/>
      <c r="H11" s="87"/>
      <c r="I11" s="87"/>
      <c r="J11" s="87"/>
      <c r="K11" s="87"/>
      <c r="L11" s="87" t="s">
        <v>27</v>
      </c>
      <c r="M11" s="87" t="s">
        <v>28</v>
      </c>
      <c r="N11" s="87" t="s">
        <v>29</v>
      </c>
      <c r="O11" s="87" t="s">
        <v>30</v>
      </c>
      <c r="P11" s="87" t="s">
        <v>31</v>
      </c>
      <c r="Q11" s="87" t="s">
        <v>32</v>
      </c>
      <c r="R11" s="87" t="s">
        <v>33</v>
      </c>
      <c r="S11" s="87"/>
      <c r="T11" s="87"/>
      <c r="U11" s="87" t="s">
        <v>34</v>
      </c>
      <c r="V11" s="87"/>
      <c r="W11" s="87" t="s">
        <v>35</v>
      </c>
      <c r="X11" s="87"/>
      <c r="Y11" s="87"/>
      <c r="Z11" s="87" t="s">
        <v>36</v>
      </c>
      <c r="AA11" s="87" t="s">
        <v>37</v>
      </c>
      <c r="AB11" s="87" t="s">
        <v>38</v>
      </c>
      <c r="AC11" s="84" t="s">
        <v>39</v>
      </c>
      <c r="AD11" s="84"/>
      <c r="AE11" s="84"/>
      <c r="AF11" s="84"/>
      <c r="AG11" s="90" t="s">
        <v>40</v>
      </c>
      <c r="AH11" s="87"/>
      <c r="AI11" s="87" t="s">
        <v>41</v>
      </c>
      <c r="AJ11" s="87" t="s">
        <v>42</v>
      </c>
      <c r="AK11" s="87" t="s">
        <v>43</v>
      </c>
      <c r="AL11" s="87" t="s">
        <v>44</v>
      </c>
      <c r="AM11" s="87"/>
      <c r="AN11" s="87"/>
      <c r="AO11" s="87"/>
      <c r="AP11" s="87"/>
      <c r="AQ11" s="89"/>
    </row>
    <row r="12" spans="1:43" s="13" customFormat="1" ht="33.6" x14ac:dyDescent="0.3">
      <c r="A12" s="84"/>
      <c r="B12" s="84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11" t="s">
        <v>45</v>
      </c>
      <c r="S12" s="11" t="s">
        <v>46</v>
      </c>
      <c r="T12" s="11" t="s">
        <v>47</v>
      </c>
      <c r="U12" s="11" t="s">
        <v>48</v>
      </c>
      <c r="V12" s="11" t="s">
        <v>49</v>
      </c>
      <c r="W12" s="11" t="s">
        <v>50</v>
      </c>
      <c r="X12" s="11" t="s">
        <v>51</v>
      </c>
      <c r="Y12" s="12" t="s">
        <v>52</v>
      </c>
      <c r="Z12" s="87"/>
      <c r="AA12" s="87"/>
      <c r="AB12" s="87"/>
      <c r="AC12" s="11" t="s">
        <v>53</v>
      </c>
      <c r="AD12" s="11" t="s">
        <v>54</v>
      </c>
      <c r="AE12" s="11" t="s">
        <v>55</v>
      </c>
      <c r="AF12" s="11" t="s">
        <v>40</v>
      </c>
      <c r="AG12" s="90"/>
      <c r="AH12" s="87"/>
      <c r="AI12" s="87"/>
      <c r="AJ12" s="87"/>
      <c r="AK12" s="87"/>
      <c r="AL12" s="87"/>
      <c r="AM12" s="87"/>
      <c r="AN12" s="87"/>
      <c r="AO12" s="87"/>
      <c r="AP12" s="87"/>
      <c r="AQ12" s="89"/>
    </row>
    <row r="13" spans="1:43" s="16" customFormat="1" x14ac:dyDescent="0.3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  <c r="S13" s="14">
        <v>19</v>
      </c>
      <c r="T13" s="14">
        <v>20</v>
      </c>
      <c r="U13" s="14">
        <v>21</v>
      </c>
      <c r="V13" s="14">
        <v>22</v>
      </c>
      <c r="W13" s="14">
        <v>23</v>
      </c>
      <c r="X13" s="14">
        <v>24</v>
      </c>
      <c r="Y13" s="14">
        <v>25</v>
      </c>
      <c r="Z13" s="14">
        <v>26</v>
      </c>
      <c r="AA13" s="14">
        <v>27</v>
      </c>
      <c r="AB13" s="14">
        <v>28</v>
      </c>
      <c r="AC13" s="14">
        <v>29</v>
      </c>
      <c r="AD13" s="14">
        <v>30</v>
      </c>
      <c r="AE13" s="14">
        <v>31</v>
      </c>
      <c r="AF13" s="14">
        <v>32</v>
      </c>
      <c r="AG13" s="15" t="s">
        <v>56</v>
      </c>
      <c r="AH13" s="14">
        <v>33</v>
      </c>
      <c r="AI13" s="14">
        <v>34</v>
      </c>
      <c r="AJ13" s="14">
        <v>35</v>
      </c>
      <c r="AK13" s="14">
        <v>36</v>
      </c>
      <c r="AL13" s="14">
        <v>37</v>
      </c>
      <c r="AM13" s="14">
        <v>38</v>
      </c>
      <c r="AN13" s="14">
        <v>39</v>
      </c>
      <c r="AO13" s="14">
        <v>40</v>
      </c>
      <c r="AP13" s="14">
        <v>41</v>
      </c>
      <c r="AQ13" s="89"/>
    </row>
    <row r="14" spans="1:43" s="22" customFormat="1" ht="44.25" customHeight="1" x14ac:dyDescent="0.3">
      <c r="A14" s="17">
        <v>1</v>
      </c>
      <c r="B14" s="18"/>
      <c r="C14" s="17"/>
      <c r="D14" s="17"/>
      <c r="E14" s="17"/>
      <c r="F14" s="19">
        <f>SUM(G14:H14)</f>
        <v>0</v>
      </c>
      <c r="G14" s="17"/>
      <c r="H14" s="17"/>
      <c r="I14" s="17"/>
      <c r="J14" s="17"/>
      <c r="K14" s="20" t="e">
        <f>F14/'[1]CSVC_THCS-M7'!D13</f>
        <v>#DIV/0!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21" t="str">
        <f>IF(AND(F14=SUM(G14:H14),F14=SUM(L14:O14),F14=SUM(P14:AG14),F14=SUM(AI14:AL14)),"ĐÚNG","SAI")</f>
        <v>ĐÚNG</v>
      </c>
    </row>
    <row r="15" spans="1:43" s="13" customForma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3" s="13" customFormat="1" x14ac:dyDescent="0.3">
      <c r="A16" s="94" t="s">
        <v>57</v>
      </c>
      <c r="B16" s="94"/>
      <c r="C16" s="94"/>
      <c r="D16" s="94"/>
      <c r="E16" s="94"/>
      <c r="F16" s="94"/>
      <c r="G16" s="94"/>
      <c r="H16" s="94"/>
      <c r="I16" s="23" t="s">
        <v>58</v>
      </c>
      <c r="J16" s="95" t="s">
        <v>59</v>
      </c>
      <c r="K16" s="95"/>
      <c r="L16" s="6"/>
      <c r="M16" s="6"/>
      <c r="N16" s="6"/>
      <c r="O16" s="6"/>
      <c r="P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256" s="13" customFormat="1" ht="16.8" x14ac:dyDescent="0.3">
      <c r="A17" s="91" t="s">
        <v>60</v>
      </c>
      <c r="B17" s="91"/>
      <c r="C17" s="91"/>
      <c r="D17" s="91"/>
      <c r="E17" s="91"/>
      <c r="F17" s="91"/>
      <c r="G17" s="91"/>
      <c r="H17" s="92"/>
      <c r="I17" s="24">
        <f>SUM(L14:N14)</f>
        <v>0</v>
      </c>
      <c r="J17" s="93" t="e">
        <f>I17/$F$14</f>
        <v>#DIV/0!</v>
      </c>
      <c r="K17" s="93"/>
      <c r="L17" s="6"/>
      <c r="M17" s="6"/>
      <c r="N17" s="6"/>
      <c r="O17" s="6"/>
      <c r="P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256" s="13" customFormat="1" ht="16.8" x14ac:dyDescent="0.3">
      <c r="A18" s="91" t="s">
        <v>61</v>
      </c>
      <c r="B18" s="91"/>
      <c r="C18" s="91"/>
      <c r="D18" s="91"/>
      <c r="E18" s="91"/>
      <c r="F18" s="91"/>
      <c r="G18" s="91"/>
      <c r="H18" s="92"/>
      <c r="I18" s="25">
        <f>SUM(L14:M14)</f>
        <v>0</v>
      </c>
      <c r="J18" s="93" t="e">
        <f>I18/$F$14</f>
        <v>#DIV/0!</v>
      </c>
      <c r="K18" s="93"/>
      <c r="L18" s="6"/>
      <c r="M18" s="6"/>
      <c r="N18" s="6"/>
      <c r="O18" s="6"/>
      <c r="P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256" s="13" customFormat="1" ht="16.8" x14ac:dyDescent="0.3">
      <c r="A19" s="91" t="s">
        <v>62</v>
      </c>
      <c r="B19" s="91"/>
      <c r="C19" s="91"/>
      <c r="D19" s="91"/>
      <c r="E19" s="91"/>
      <c r="F19" s="91"/>
      <c r="G19" s="91"/>
      <c r="H19" s="92"/>
      <c r="I19" s="25">
        <f>SUM(AI14:AK14)</f>
        <v>0</v>
      </c>
      <c r="J19" s="93" t="e">
        <f>I19/$F$14</f>
        <v>#DIV/0!</v>
      </c>
      <c r="K19" s="93"/>
      <c r="L19" s="6"/>
      <c r="M19" s="6"/>
      <c r="N19" s="6"/>
      <c r="O19" s="6"/>
      <c r="P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256" s="13" customFormat="1" x14ac:dyDescent="0.3">
      <c r="A20" s="6"/>
      <c r="B20" s="26" t="s">
        <v>63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256" s="13" customFormat="1" x14ac:dyDescent="0.3">
      <c r="B21" s="27" t="s">
        <v>64</v>
      </c>
    </row>
    <row r="22" spans="1:256" s="13" customFormat="1" x14ac:dyDescent="0.3">
      <c r="A22" s="27"/>
      <c r="B22" s="27" t="s">
        <v>65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pans="1:256" s="13" customFormat="1" x14ac:dyDescent="0.3">
      <c r="A23" s="1"/>
      <c r="B23" s="28" t="s">
        <v>140</v>
      </c>
      <c r="C23" s="1"/>
      <c r="D23" s="1"/>
      <c r="E23" s="1"/>
      <c r="F23" s="1"/>
      <c r="G23" s="1"/>
      <c r="H23" s="1"/>
      <c r="I23" s="1"/>
      <c r="K23" s="1"/>
      <c r="L23" s="1"/>
      <c r="N23" s="1"/>
      <c r="Q23" s="7"/>
    </row>
    <row r="24" spans="1:256" s="13" customFormat="1" x14ac:dyDescent="0.3">
      <c r="A24" s="1"/>
      <c r="B24" s="28"/>
      <c r="C24" s="1"/>
      <c r="D24" s="1"/>
      <c r="E24" s="1"/>
      <c r="F24" s="1"/>
      <c r="G24" s="1"/>
      <c r="H24" s="1"/>
      <c r="I24" s="1"/>
      <c r="K24" s="1"/>
      <c r="L24" s="1"/>
      <c r="N24" s="1"/>
      <c r="Q24" s="7"/>
    </row>
    <row r="25" spans="1:256" s="34" customFormat="1" ht="17.25" customHeight="1" x14ac:dyDescent="0.3">
      <c r="A25" s="29"/>
      <c r="B25" s="30"/>
      <c r="C25" s="31" t="s">
        <v>66</v>
      </c>
      <c r="D25" s="29"/>
      <c r="E25" s="29"/>
      <c r="F25" s="29"/>
      <c r="G25" s="29"/>
      <c r="H25" s="29"/>
      <c r="I25" s="29"/>
      <c r="J25" s="30"/>
      <c r="K25" s="29"/>
      <c r="L25" s="29"/>
      <c r="M25" s="32"/>
      <c r="N25" s="29"/>
      <c r="O25" s="30"/>
      <c r="P25" s="30"/>
      <c r="Q25" s="33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1" t="s">
        <v>67</v>
      </c>
      <c r="AJ25" s="32"/>
      <c r="AK25" s="30"/>
      <c r="AL25" s="30"/>
      <c r="AM25" s="30"/>
      <c r="AN25" s="30"/>
      <c r="AO25" s="30"/>
      <c r="AP25" s="30"/>
    </row>
    <row r="26" spans="1:256" s="13" customFormat="1" x14ac:dyDescent="0.3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</row>
    <row r="27" spans="1:256" s="13" customFormat="1" x14ac:dyDescent="0.3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3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</row>
    <row r="28" spans="1:256" s="13" customFormat="1" x14ac:dyDescent="0.3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3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</row>
    <row r="29" spans="1:256" s="13" customFormat="1" x14ac:dyDescent="0.3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3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</row>
    <row r="30" spans="1:256" s="13" customFormat="1" ht="16.2" x14ac:dyDescent="0.3">
      <c r="A30" s="35"/>
      <c r="B30" s="32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2"/>
      <c r="P30" s="32"/>
      <c r="Q30" s="36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</row>
  </sheetData>
  <mergeCells count="52">
    <mergeCell ref="A19:H19"/>
    <mergeCell ref="J19:K19"/>
    <mergeCell ref="A16:H16"/>
    <mergeCell ref="J16:K16"/>
    <mergeCell ref="A17:H17"/>
    <mergeCell ref="J17:K17"/>
    <mergeCell ref="A18:H18"/>
    <mergeCell ref="J18:K18"/>
    <mergeCell ref="AL11:AL12"/>
    <mergeCell ref="R11:T11"/>
    <mergeCell ref="U11:V11"/>
    <mergeCell ref="W11:Y11"/>
    <mergeCell ref="Z11:Z12"/>
    <mergeCell ref="AA11:AA12"/>
    <mergeCell ref="AB11:AB12"/>
    <mergeCell ref="AC11:AF11"/>
    <mergeCell ref="AG11:AG12"/>
    <mergeCell ref="AI11:AI12"/>
    <mergeCell ref="AJ11:AJ12"/>
    <mergeCell ref="AK11:AK12"/>
    <mergeCell ref="AQ9:AQ13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Q11:Q12"/>
    <mergeCell ref="AH10:AH12"/>
    <mergeCell ref="AI10:AL10"/>
    <mergeCell ref="AM10:AM12"/>
    <mergeCell ref="AN10:AN12"/>
    <mergeCell ref="L11:L12"/>
    <mergeCell ref="A6:AP6"/>
    <mergeCell ref="A7:AP7"/>
    <mergeCell ref="A9:A12"/>
    <mergeCell ref="B9:C9"/>
    <mergeCell ref="D9:E9"/>
    <mergeCell ref="F9:AL9"/>
    <mergeCell ref="AM9:AP9"/>
    <mergeCell ref="K10:K12"/>
    <mergeCell ref="L10:O10"/>
    <mergeCell ref="P10:AG10"/>
    <mergeCell ref="AO10:AO12"/>
    <mergeCell ref="AP10:AP12"/>
    <mergeCell ref="M11:M12"/>
    <mergeCell ref="N11:N12"/>
    <mergeCell ref="O11:O12"/>
    <mergeCell ref="P11:P12"/>
  </mergeCells>
  <pageMargins left="0.2" right="0.2" top="0.75" bottom="0.7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"/>
  <sheetViews>
    <sheetView topLeftCell="A4" zoomScale="90" zoomScaleNormal="90" workbookViewId="0">
      <selection activeCell="AB9" sqref="AB9:AB12"/>
    </sheetView>
  </sheetViews>
  <sheetFormatPr defaultColWidth="10" defaultRowHeight="15" x14ac:dyDescent="0.3"/>
  <cols>
    <col min="1" max="1" width="3.5546875" style="6" bestFit="1" customWidth="1"/>
    <col min="2" max="2" width="17.77734375" style="6" customWidth="1"/>
    <col min="3" max="3" width="6.6640625" style="6" customWidth="1"/>
    <col min="4" max="16" width="6.21875" style="6" customWidth="1"/>
    <col min="17" max="17" width="6.21875" style="7" customWidth="1"/>
    <col min="18" max="27" width="6.21875" style="6" customWidth="1"/>
    <col min="28" max="256" width="10" style="6"/>
    <col min="257" max="257" width="3.5546875" style="6" bestFit="1" customWidth="1"/>
    <col min="258" max="258" width="17.77734375" style="6" customWidth="1"/>
    <col min="259" max="259" width="6.6640625" style="6" customWidth="1"/>
    <col min="260" max="283" width="6.21875" style="6" customWidth="1"/>
    <col min="284" max="512" width="10" style="6"/>
    <col min="513" max="513" width="3.5546875" style="6" bestFit="1" customWidth="1"/>
    <col min="514" max="514" width="17.77734375" style="6" customWidth="1"/>
    <col min="515" max="515" width="6.6640625" style="6" customWidth="1"/>
    <col min="516" max="539" width="6.21875" style="6" customWidth="1"/>
    <col min="540" max="768" width="10" style="6"/>
    <col min="769" max="769" width="3.5546875" style="6" bestFit="1" customWidth="1"/>
    <col min="770" max="770" width="17.77734375" style="6" customWidth="1"/>
    <col min="771" max="771" width="6.6640625" style="6" customWidth="1"/>
    <col min="772" max="795" width="6.21875" style="6" customWidth="1"/>
    <col min="796" max="1024" width="10" style="6"/>
    <col min="1025" max="1025" width="3.5546875" style="6" bestFit="1" customWidth="1"/>
    <col min="1026" max="1026" width="17.77734375" style="6" customWidth="1"/>
    <col min="1027" max="1027" width="6.6640625" style="6" customWidth="1"/>
    <col min="1028" max="1051" width="6.21875" style="6" customWidth="1"/>
    <col min="1052" max="1280" width="10" style="6"/>
    <col min="1281" max="1281" width="3.5546875" style="6" bestFit="1" customWidth="1"/>
    <col min="1282" max="1282" width="17.77734375" style="6" customWidth="1"/>
    <col min="1283" max="1283" width="6.6640625" style="6" customWidth="1"/>
    <col min="1284" max="1307" width="6.21875" style="6" customWidth="1"/>
    <col min="1308" max="1536" width="10" style="6"/>
    <col min="1537" max="1537" width="3.5546875" style="6" bestFit="1" customWidth="1"/>
    <col min="1538" max="1538" width="17.77734375" style="6" customWidth="1"/>
    <col min="1539" max="1539" width="6.6640625" style="6" customWidth="1"/>
    <col min="1540" max="1563" width="6.21875" style="6" customWidth="1"/>
    <col min="1564" max="1792" width="10" style="6"/>
    <col min="1793" max="1793" width="3.5546875" style="6" bestFit="1" customWidth="1"/>
    <col min="1794" max="1794" width="17.77734375" style="6" customWidth="1"/>
    <col min="1795" max="1795" width="6.6640625" style="6" customWidth="1"/>
    <col min="1796" max="1819" width="6.21875" style="6" customWidth="1"/>
    <col min="1820" max="2048" width="10" style="6"/>
    <col min="2049" max="2049" width="3.5546875" style="6" bestFit="1" customWidth="1"/>
    <col min="2050" max="2050" width="17.77734375" style="6" customWidth="1"/>
    <col min="2051" max="2051" width="6.6640625" style="6" customWidth="1"/>
    <col min="2052" max="2075" width="6.21875" style="6" customWidth="1"/>
    <col min="2076" max="2304" width="10" style="6"/>
    <col min="2305" max="2305" width="3.5546875" style="6" bestFit="1" customWidth="1"/>
    <col min="2306" max="2306" width="17.77734375" style="6" customWidth="1"/>
    <col min="2307" max="2307" width="6.6640625" style="6" customWidth="1"/>
    <col min="2308" max="2331" width="6.21875" style="6" customWidth="1"/>
    <col min="2332" max="2560" width="10" style="6"/>
    <col min="2561" max="2561" width="3.5546875" style="6" bestFit="1" customWidth="1"/>
    <col min="2562" max="2562" width="17.77734375" style="6" customWidth="1"/>
    <col min="2563" max="2563" width="6.6640625" style="6" customWidth="1"/>
    <col min="2564" max="2587" width="6.21875" style="6" customWidth="1"/>
    <col min="2588" max="2816" width="10" style="6"/>
    <col min="2817" max="2817" width="3.5546875" style="6" bestFit="1" customWidth="1"/>
    <col min="2818" max="2818" width="17.77734375" style="6" customWidth="1"/>
    <col min="2819" max="2819" width="6.6640625" style="6" customWidth="1"/>
    <col min="2820" max="2843" width="6.21875" style="6" customWidth="1"/>
    <col min="2844" max="3072" width="10" style="6"/>
    <col min="3073" max="3073" width="3.5546875" style="6" bestFit="1" customWidth="1"/>
    <col min="3074" max="3074" width="17.77734375" style="6" customWidth="1"/>
    <col min="3075" max="3075" width="6.6640625" style="6" customWidth="1"/>
    <col min="3076" max="3099" width="6.21875" style="6" customWidth="1"/>
    <col min="3100" max="3328" width="10" style="6"/>
    <col min="3329" max="3329" width="3.5546875" style="6" bestFit="1" customWidth="1"/>
    <col min="3330" max="3330" width="17.77734375" style="6" customWidth="1"/>
    <col min="3331" max="3331" width="6.6640625" style="6" customWidth="1"/>
    <col min="3332" max="3355" width="6.21875" style="6" customWidth="1"/>
    <col min="3356" max="3584" width="10" style="6"/>
    <col min="3585" max="3585" width="3.5546875" style="6" bestFit="1" customWidth="1"/>
    <col min="3586" max="3586" width="17.77734375" style="6" customWidth="1"/>
    <col min="3587" max="3587" width="6.6640625" style="6" customWidth="1"/>
    <col min="3588" max="3611" width="6.21875" style="6" customWidth="1"/>
    <col min="3612" max="3840" width="10" style="6"/>
    <col min="3841" max="3841" width="3.5546875" style="6" bestFit="1" customWidth="1"/>
    <col min="3842" max="3842" width="17.77734375" style="6" customWidth="1"/>
    <col min="3843" max="3843" width="6.6640625" style="6" customWidth="1"/>
    <col min="3844" max="3867" width="6.21875" style="6" customWidth="1"/>
    <col min="3868" max="4096" width="10" style="6"/>
    <col min="4097" max="4097" width="3.5546875" style="6" bestFit="1" customWidth="1"/>
    <col min="4098" max="4098" width="17.77734375" style="6" customWidth="1"/>
    <col min="4099" max="4099" width="6.6640625" style="6" customWidth="1"/>
    <col min="4100" max="4123" width="6.21875" style="6" customWidth="1"/>
    <col min="4124" max="4352" width="10" style="6"/>
    <col min="4353" max="4353" width="3.5546875" style="6" bestFit="1" customWidth="1"/>
    <col min="4354" max="4354" width="17.77734375" style="6" customWidth="1"/>
    <col min="4355" max="4355" width="6.6640625" style="6" customWidth="1"/>
    <col min="4356" max="4379" width="6.21875" style="6" customWidth="1"/>
    <col min="4380" max="4608" width="10" style="6"/>
    <col min="4609" max="4609" width="3.5546875" style="6" bestFit="1" customWidth="1"/>
    <col min="4610" max="4610" width="17.77734375" style="6" customWidth="1"/>
    <col min="4611" max="4611" width="6.6640625" style="6" customWidth="1"/>
    <col min="4612" max="4635" width="6.21875" style="6" customWidth="1"/>
    <col min="4636" max="4864" width="10" style="6"/>
    <col min="4865" max="4865" width="3.5546875" style="6" bestFit="1" customWidth="1"/>
    <col min="4866" max="4866" width="17.77734375" style="6" customWidth="1"/>
    <col min="4867" max="4867" width="6.6640625" style="6" customWidth="1"/>
    <col min="4868" max="4891" width="6.21875" style="6" customWidth="1"/>
    <col min="4892" max="5120" width="10" style="6"/>
    <col min="5121" max="5121" width="3.5546875" style="6" bestFit="1" customWidth="1"/>
    <col min="5122" max="5122" width="17.77734375" style="6" customWidth="1"/>
    <col min="5123" max="5123" width="6.6640625" style="6" customWidth="1"/>
    <col min="5124" max="5147" width="6.21875" style="6" customWidth="1"/>
    <col min="5148" max="5376" width="10" style="6"/>
    <col min="5377" max="5377" width="3.5546875" style="6" bestFit="1" customWidth="1"/>
    <col min="5378" max="5378" width="17.77734375" style="6" customWidth="1"/>
    <col min="5379" max="5379" width="6.6640625" style="6" customWidth="1"/>
    <col min="5380" max="5403" width="6.21875" style="6" customWidth="1"/>
    <col min="5404" max="5632" width="10" style="6"/>
    <col min="5633" max="5633" width="3.5546875" style="6" bestFit="1" customWidth="1"/>
    <col min="5634" max="5634" width="17.77734375" style="6" customWidth="1"/>
    <col min="5635" max="5635" width="6.6640625" style="6" customWidth="1"/>
    <col min="5636" max="5659" width="6.21875" style="6" customWidth="1"/>
    <col min="5660" max="5888" width="10" style="6"/>
    <col min="5889" max="5889" width="3.5546875" style="6" bestFit="1" customWidth="1"/>
    <col min="5890" max="5890" width="17.77734375" style="6" customWidth="1"/>
    <col min="5891" max="5891" width="6.6640625" style="6" customWidth="1"/>
    <col min="5892" max="5915" width="6.21875" style="6" customWidth="1"/>
    <col min="5916" max="6144" width="10" style="6"/>
    <col min="6145" max="6145" width="3.5546875" style="6" bestFit="1" customWidth="1"/>
    <col min="6146" max="6146" width="17.77734375" style="6" customWidth="1"/>
    <col min="6147" max="6147" width="6.6640625" style="6" customWidth="1"/>
    <col min="6148" max="6171" width="6.21875" style="6" customWidth="1"/>
    <col min="6172" max="6400" width="10" style="6"/>
    <col min="6401" max="6401" width="3.5546875" style="6" bestFit="1" customWidth="1"/>
    <col min="6402" max="6402" width="17.77734375" style="6" customWidth="1"/>
    <col min="6403" max="6403" width="6.6640625" style="6" customWidth="1"/>
    <col min="6404" max="6427" width="6.21875" style="6" customWidth="1"/>
    <col min="6428" max="6656" width="10" style="6"/>
    <col min="6657" max="6657" width="3.5546875" style="6" bestFit="1" customWidth="1"/>
    <col min="6658" max="6658" width="17.77734375" style="6" customWidth="1"/>
    <col min="6659" max="6659" width="6.6640625" style="6" customWidth="1"/>
    <col min="6660" max="6683" width="6.21875" style="6" customWidth="1"/>
    <col min="6684" max="6912" width="10" style="6"/>
    <col min="6913" max="6913" width="3.5546875" style="6" bestFit="1" customWidth="1"/>
    <col min="6914" max="6914" width="17.77734375" style="6" customWidth="1"/>
    <col min="6915" max="6915" width="6.6640625" style="6" customWidth="1"/>
    <col min="6916" max="6939" width="6.21875" style="6" customWidth="1"/>
    <col min="6940" max="7168" width="10" style="6"/>
    <col min="7169" max="7169" width="3.5546875" style="6" bestFit="1" customWidth="1"/>
    <col min="7170" max="7170" width="17.77734375" style="6" customWidth="1"/>
    <col min="7171" max="7171" width="6.6640625" style="6" customWidth="1"/>
    <col min="7172" max="7195" width="6.21875" style="6" customWidth="1"/>
    <col min="7196" max="7424" width="10" style="6"/>
    <col min="7425" max="7425" width="3.5546875" style="6" bestFit="1" customWidth="1"/>
    <col min="7426" max="7426" width="17.77734375" style="6" customWidth="1"/>
    <col min="7427" max="7427" width="6.6640625" style="6" customWidth="1"/>
    <col min="7428" max="7451" width="6.21875" style="6" customWidth="1"/>
    <col min="7452" max="7680" width="10" style="6"/>
    <col min="7681" max="7681" width="3.5546875" style="6" bestFit="1" customWidth="1"/>
    <col min="7682" max="7682" width="17.77734375" style="6" customWidth="1"/>
    <col min="7683" max="7683" width="6.6640625" style="6" customWidth="1"/>
    <col min="7684" max="7707" width="6.21875" style="6" customWidth="1"/>
    <col min="7708" max="7936" width="10" style="6"/>
    <col min="7937" max="7937" width="3.5546875" style="6" bestFit="1" customWidth="1"/>
    <col min="7938" max="7938" width="17.77734375" style="6" customWidth="1"/>
    <col min="7939" max="7939" width="6.6640625" style="6" customWidth="1"/>
    <col min="7940" max="7963" width="6.21875" style="6" customWidth="1"/>
    <col min="7964" max="8192" width="10" style="6"/>
    <col min="8193" max="8193" width="3.5546875" style="6" bestFit="1" customWidth="1"/>
    <col min="8194" max="8194" width="17.77734375" style="6" customWidth="1"/>
    <col min="8195" max="8195" width="6.6640625" style="6" customWidth="1"/>
    <col min="8196" max="8219" width="6.21875" style="6" customWidth="1"/>
    <col min="8220" max="8448" width="10" style="6"/>
    <col min="8449" max="8449" width="3.5546875" style="6" bestFit="1" customWidth="1"/>
    <col min="8450" max="8450" width="17.77734375" style="6" customWidth="1"/>
    <col min="8451" max="8451" width="6.6640625" style="6" customWidth="1"/>
    <col min="8452" max="8475" width="6.21875" style="6" customWidth="1"/>
    <col min="8476" max="8704" width="10" style="6"/>
    <col min="8705" max="8705" width="3.5546875" style="6" bestFit="1" customWidth="1"/>
    <col min="8706" max="8706" width="17.77734375" style="6" customWidth="1"/>
    <col min="8707" max="8707" width="6.6640625" style="6" customWidth="1"/>
    <col min="8708" max="8731" width="6.21875" style="6" customWidth="1"/>
    <col min="8732" max="8960" width="10" style="6"/>
    <col min="8961" max="8961" width="3.5546875" style="6" bestFit="1" customWidth="1"/>
    <col min="8962" max="8962" width="17.77734375" style="6" customWidth="1"/>
    <col min="8963" max="8963" width="6.6640625" style="6" customWidth="1"/>
    <col min="8964" max="8987" width="6.21875" style="6" customWidth="1"/>
    <col min="8988" max="9216" width="10" style="6"/>
    <col min="9217" max="9217" width="3.5546875" style="6" bestFit="1" customWidth="1"/>
    <col min="9218" max="9218" width="17.77734375" style="6" customWidth="1"/>
    <col min="9219" max="9219" width="6.6640625" style="6" customWidth="1"/>
    <col min="9220" max="9243" width="6.21875" style="6" customWidth="1"/>
    <col min="9244" max="9472" width="10" style="6"/>
    <col min="9473" max="9473" width="3.5546875" style="6" bestFit="1" customWidth="1"/>
    <col min="9474" max="9474" width="17.77734375" style="6" customWidth="1"/>
    <col min="9475" max="9475" width="6.6640625" style="6" customWidth="1"/>
    <col min="9476" max="9499" width="6.21875" style="6" customWidth="1"/>
    <col min="9500" max="9728" width="10" style="6"/>
    <col min="9729" max="9729" width="3.5546875" style="6" bestFit="1" customWidth="1"/>
    <col min="9730" max="9730" width="17.77734375" style="6" customWidth="1"/>
    <col min="9731" max="9731" width="6.6640625" style="6" customWidth="1"/>
    <col min="9732" max="9755" width="6.21875" style="6" customWidth="1"/>
    <col min="9756" max="9984" width="10" style="6"/>
    <col min="9985" max="9985" width="3.5546875" style="6" bestFit="1" customWidth="1"/>
    <col min="9986" max="9986" width="17.77734375" style="6" customWidth="1"/>
    <col min="9987" max="9987" width="6.6640625" style="6" customWidth="1"/>
    <col min="9988" max="10011" width="6.21875" style="6" customWidth="1"/>
    <col min="10012" max="10240" width="10" style="6"/>
    <col min="10241" max="10241" width="3.5546875" style="6" bestFit="1" customWidth="1"/>
    <col min="10242" max="10242" width="17.77734375" style="6" customWidth="1"/>
    <col min="10243" max="10243" width="6.6640625" style="6" customWidth="1"/>
    <col min="10244" max="10267" width="6.21875" style="6" customWidth="1"/>
    <col min="10268" max="10496" width="10" style="6"/>
    <col min="10497" max="10497" width="3.5546875" style="6" bestFit="1" customWidth="1"/>
    <col min="10498" max="10498" width="17.77734375" style="6" customWidth="1"/>
    <col min="10499" max="10499" width="6.6640625" style="6" customWidth="1"/>
    <col min="10500" max="10523" width="6.21875" style="6" customWidth="1"/>
    <col min="10524" max="10752" width="10" style="6"/>
    <col min="10753" max="10753" width="3.5546875" style="6" bestFit="1" customWidth="1"/>
    <col min="10754" max="10754" width="17.77734375" style="6" customWidth="1"/>
    <col min="10755" max="10755" width="6.6640625" style="6" customWidth="1"/>
    <col min="10756" max="10779" width="6.21875" style="6" customWidth="1"/>
    <col min="10780" max="11008" width="10" style="6"/>
    <col min="11009" max="11009" width="3.5546875" style="6" bestFit="1" customWidth="1"/>
    <col min="11010" max="11010" width="17.77734375" style="6" customWidth="1"/>
    <col min="11011" max="11011" width="6.6640625" style="6" customWidth="1"/>
    <col min="11012" max="11035" width="6.21875" style="6" customWidth="1"/>
    <col min="11036" max="11264" width="10" style="6"/>
    <col min="11265" max="11265" width="3.5546875" style="6" bestFit="1" customWidth="1"/>
    <col min="11266" max="11266" width="17.77734375" style="6" customWidth="1"/>
    <col min="11267" max="11267" width="6.6640625" style="6" customWidth="1"/>
    <col min="11268" max="11291" width="6.21875" style="6" customWidth="1"/>
    <col min="11292" max="11520" width="10" style="6"/>
    <col min="11521" max="11521" width="3.5546875" style="6" bestFit="1" customWidth="1"/>
    <col min="11522" max="11522" width="17.77734375" style="6" customWidth="1"/>
    <col min="11523" max="11523" width="6.6640625" style="6" customWidth="1"/>
    <col min="11524" max="11547" width="6.21875" style="6" customWidth="1"/>
    <col min="11548" max="11776" width="10" style="6"/>
    <col min="11777" max="11777" width="3.5546875" style="6" bestFit="1" customWidth="1"/>
    <col min="11778" max="11778" width="17.77734375" style="6" customWidth="1"/>
    <col min="11779" max="11779" width="6.6640625" style="6" customWidth="1"/>
    <col min="11780" max="11803" width="6.21875" style="6" customWidth="1"/>
    <col min="11804" max="12032" width="10" style="6"/>
    <col min="12033" max="12033" width="3.5546875" style="6" bestFit="1" customWidth="1"/>
    <col min="12034" max="12034" width="17.77734375" style="6" customWidth="1"/>
    <col min="12035" max="12035" width="6.6640625" style="6" customWidth="1"/>
    <col min="12036" max="12059" width="6.21875" style="6" customWidth="1"/>
    <col min="12060" max="12288" width="10" style="6"/>
    <col min="12289" max="12289" width="3.5546875" style="6" bestFit="1" customWidth="1"/>
    <col min="12290" max="12290" width="17.77734375" style="6" customWidth="1"/>
    <col min="12291" max="12291" width="6.6640625" style="6" customWidth="1"/>
    <col min="12292" max="12315" width="6.21875" style="6" customWidth="1"/>
    <col min="12316" max="12544" width="10" style="6"/>
    <col min="12545" max="12545" width="3.5546875" style="6" bestFit="1" customWidth="1"/>
    <col min="12546" max="12546" width="17.77734375" style="6" customWidth="1"/>
    <col min="12547" max="12547" width="6.6640625" style="6" customWidth="1"/>
    <col min="12548" max="12571" width="6.21875" style="6" customWidth="1"/>
    <col min="12572" max="12800" width="10" style="6"/>
    <col min="12801" max="12801" width="3.5546875" style="6" bestFit="1" customWidth="1"/>
    <col min="12802" max="12802" width="17.77734375" style="6" customWidth="1"/>
    <col min="12803" max="12803" width="6.6640625" style="6" customWidth="1"/>
    <col min="12804" max="12827" width="6.21875" style="6" customWidth="1"/>
    <col min="12828" max="13056" width="10" style="6"/>
    <col min="13057" max="13057" width="3.5546875" style="6" bestFit="1" customWidth="1"/>
    <col min="13058" max="13058" width="17.77734375" style="6" customWidth="1"/>
    <col min="13059" max="13059" width="6.6640625" style="6" customWidth="1"/>
    <col min="13060" max="13083" width="6.21875" style="6" customWidth="1"/>
    <col min="13084" max="13312" width="10" style="6"/>
    <col min="13313" max="13313" width="3.5546875" style="6" bestFit="1" customWidth="1"/>
    <col min="13314" max="13314" width="17.77734375" style="6" customWidth="1"/>
    <col min="13315" max="13315" width="6.6640625" style="6" customWidth="1"/>
    <col min="13316" max="13339" width="6.21875" style="6" customWidth="1"/>
    <col min="13340" max="13568" width="10" style="6"/>
    <col min="13569" max="13569" width="3.5546875" style="6" bestFit="1" customWidth="1"/>
    <col min="13570" max="13570" width="17.77734375" style="6" customWidth="1"/>
    <col min="13571" max="13571" width="6.6640625" style="6" customWidth="1"/>
    <col min="13572" max="13595" width="6.21875" style="6" customWidth="1"/>
    <col min="13596" max="13824" width="10" style="6"/>
    <col min="13825" max="13825" width="3.5546875" style="6" bestFit="1" customWidth="1"/>
    <col min="13826" max="13826" width="17.77734375" style="6" customWidth="1"/>
    <col min="13827" max="13827" width="6.6640625" style="6" customWidth="1"/>
    <col min="13828" max="13851" width="6.21875" style="6" customWidth="1"/>
    <col min="13852" max="14080" width="10" style="6"/>
    <col min="14081" max="14081" width="3.5546875" style="6" bestFit="1" customWidth="1"/>
    <col min="14082" max="14082" width="17.77734375" style="6" customWidth="1"/>
    <col min="14083" max="14083" width="6.6640625" style="6" customWidth="1"/>
    <col min="14084" max="14107" width="6.21875" style="6" customWidth="1"/>
    <col min="14108" max="14336" width="10" style="6"/>
    <col min="14337" max="14337" width="3.5546875" style="6" bestFit="1" customWidth="1"/>
    <col min="14338" max="14338" width="17.77734375" style="6" customWidth="1"/>
    <col min="14339" max="14339" width="6.6640625" style="6" customWidth="1"/>
    <col min="14340" max="14363" width="6.21875" style="6" customWidth="1"/>
    <col min="14364" max="14592" width="10" style="6"/>
    <col min="14593" max="14593" width="3.5546875" style="6" bestFit="1" customWidth="1"/>
    <col min="14594" max="14594" width="17.77734375" style="6" customWidth="1"/>
    <col min="14595" max="14595" width="6.6640625" style="6" customWidth="1"/>
    <col min="14596" max="14619" width="6.21875" style="6" customWidth="1"/>
    <col min="14620" max="14848" width="10" style="6"/>
    <col min="14849" max="14849" width="3.5546875" style="6" bestFit="1" customWidth="1"/>
    <col min="14850" max="14850" width="17.77734375" style="6" customWidth="1"/>
    <col min="14851" max="14851" width="6.6640625" style="6" customWidth="1"/>
    <col min="14852" max="14875" width="6.21875" style="6" customWidth="1"/>
    <col min="14876" max="15104" width="10" style="6"/>
    <col min="15105" max="15105" width="3.5546875" style="6" bestFit="1" customWidth="1"/>
    <col min="15106" max="15106" width="17.77734375" style="6" customWidth="1"/>
    <col min="15107" max="15107" width="6.6640625" style="6" customWidth="1"/>
    <col min="15108" max="15131" width="6.21875" style="6" customWidth="1"/>
    <col min="15132" max="15360" width="10" style="6"/>
    <col min="15361" max="15361" width="3.5546875" style="6" bestFit="1" customWidth="1"/>
    <col min="15362" max="15362" width="17.77734375" style="6" customWidth="1"/>
    <col min="15363" max="15363" width="6.6640625" style="6" customWidth="1"/>
    <col min="15364" max="15387" width="6.21875" style="6" customWidth="1"/>
    <col min="15388" max="15616" width="10" style="6"/>
    <col min="15617" max="15617" width="3.5546875" style="6" bestFit="1" customWidth="1"/>
    <col min="15618" max="15618" width="17.77734375" style="6" customWidth="1"/>
    <col min="15619" max="15619" width="6.6640625" style="6" customWidth="1"/>
    <col min="15620" max="15643" width="6.21875" style="6" customWidth="1"/>
    <col min="15644" max="15872" width="10" style="6"/>
    <col min="15873" max="15873" width="3.5546875" style="6" bestFit="1" customWidth="1"/>
    <col min="15874" max="15874" width="17.77734375" style="6" customWidth="1"/>
    <col min="15875" max="15875" width="6.6640625" style="6" customWidth="1"/>
    <col min="15876" max="15899" width="6.21875" style="6" customWidth="1"/>
    <col min="15900" max="16128" width="10" style="6"/>
    <col min="16129" max="16129" width="3.5546875" style="6" bestFit="1" customWidth="1"/>
    <col min="16130" max="16130" width="17.77734375" style="6" customWidth="1"/>
    <col min="16131" max="16131" width="6.6640625" style="6" customWidth="1"/>
    <col min="16132" max="16155" width="6.21875" style="6" customWidth="1"/>
    <col min="16156" max="16384" width="10" style="6"/>
  </cols>
  <sheetData>
    <row r="1" spans="1:42" s="37" customFormat="1" ht="13.8" x14ac:dyDescent="0.3">
      <c r="B1" s="38"/>
      <c r="D1" s="2" t="s">
        <v>68</v>
      </c>
      <c r="E1" s="39"/>
      <c r="F1" s="40"/>
      <c r="G1" s="40"/>
      <c r="H1" s="40"/>
      <c r="I1" s="40"/>
      <c r="J1" s="40"/>
      <c r="K1" s="40"/>
      <c r="P1" s="40"/>
      <c r="Q1" s="40"/>
      <c r="R1" s="40"/>
      <c r="S1" s="40"/>
      <c r="X1" s="3" t="s">
        <v>0</v>
      </c>
      <c r="AJ1" s="41"/>
    </row>
    <row r="2" spans="1:42" s="37" customFormat="1" ht="13.8" x14ac:dyDescent="0.3">
      <c r="B2" s="42"/>
      <c r="D2" s="4" t="s">
        <v>69</v>
      </c>
      <c r="E2" s="43"/>
      <c r="F2" s="40"/>
      <c r="G2" s="40"/>
      <c r="H2" s="43"/>
      <c r="I2" s="43"/>
      <c r="J2" s="43"/>
      <c r="K2" s="43"/>
      <c r="P2" s="43"/>
      <c r="Q2" s="43"/>
      <c r="R2" s="43"/>
      <c r="S2" s="43"/>
      <c r="X2" s="3" t="s">
        <v>1</v>
      </c>
      <c r="AJ2" s="41"/>
    </row>
    <row r="3" spans="1:42" s="45" customFormat="1" ht="8.4" x14ac:dyDescent="0.3">
      <c r="A3" s="44"/>
      <c r="B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6"/>
      <c r="Y3" s="44"/>
      <c r="AA3" s="44"/>
      <c r="AC3" s="47"/>
    </row>
    <row r="4" spans="1:42" s="48" customFormat="1" ht="13.8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8" t="s">
        <v>70</v>
      </c>
      <c r="Y4" s="38"/>
      <c r="AA4" s="38"/>
      <c r="AC4" s="49"/>
    </row>
    <row r="5" spans="1:42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5"/>
      <c r="O5" s="5"/>
      <c r="P5" s="5"/>
      <c r="S5" s="8"/>
    </row>
    <row r="6" spans="1:42" s="9" customFormat="1" ht="21" customHeight="1" x14ac:dyDescent="0.3">
      <c r="A6" s="82" t="s">
        <v>72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42" x14ac:dyDescent="0.3">
      <c r="A7" s="83" t="s">
        <v>71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</row>
    <row r="9" spans="1:42" s="50" customFormat="1" ht="24.9" customHeight="1" x14ac:dyDescent="0.3">
      <c r="A9" s="96" t="s">
        <v>3</v>
      </c>
      <c r="B9" s="96" t="s">
        <v>73</v>
      </c>
      <c r="C9" s="97" t="s">
        <v>13</v>
      </c>
      <c r="D9" s="97" t="s">
        <v>16</v>
      </c>
      <c r="E9" s="97" t="s">
        <v>74</v>
      </c>
      <c r="F9" s="96" t="s">
        <v>75</v>
      </c>
      <c r="G9" s="96"/>
      <c r="H9" s="96"/>
      <c r="I9" s="96"/>
      <c r="J9" s="96" t="s">
        <v>76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89" t="s">
        <v>77</v>
      </c>
    </row>
    <row r="10" spans="1:42" s="50" customFormat="1" ht="24.9" customHeight="1" x14ac:dyDescent="0.3">
      <c r="A10" s="96"/>
      <c r="B10" s="96"/>
      <c r="C10" s="97"/>
      <c r="D10" s="97"/>
      <c r="E10" s="97"/>
      <c r="F10" s="97" t="s">
        <v>78</v>
      </c>
      <c r="G10" s="97" t="s">
        <v>28</v>
      </c>
      <c r="H10" s="97" t="s">
        <v>29</v>
      </c>
      <c r="I10" s="98" t="s">
        <v>79</v>
      </c>
      <c r="J10" s="97" t="s">
        <v>31</v>
      </c>
      <c r="K10" s="97" t="s">
        <v>80</v>
      </c>
      <c r="L10" s="97" t="s">
        <v>81</v>
      </c>
      <c r="M10" s="97" t="s">
        <v>47</v>
      </c>
      <c r="N10" s="97" t="s">
        <v>82</v>
      </c>
      <c r="O10" s="97" t="s">
        <v>48</v>
      </c>
      <c r="P10" s="97" t="s">
        <v>49</v>
      </c>
      <c r="Q10" s="97" t="s">
        <v>39</v>
      </c>
      <c r="R10" s="97"/>
      <c r="S10" s="97"/>
      <c r="T10" s="97"/>
      <c r="U10" s="97" t="s">
        <v>83</v>
      </c>
      <c r="V10" s="97" t="s">
        <v>37</v>
      </c>
      <c r="W10" s="97" t="s">
        <v>52</v>
      </c>
      <c r="X10" s="97" t="s">
        <v>84</v>
      </c>
      <c r="Y10" s="97" t="s">
        <v>85</v>
      </c>
      <c r="Z10" s="97" t="s">
        <v>38</v>
      </c>
      <c r="AA10" s="100" t="s">
        <v>40</v>
      </c>
      <c r="AB10" s="89"/>
    </row>
    <row r="11" spans="1:42" s="50" customFormat="1" ht="24.9" customHeight="1" x14ac:dyDescent="0.3">
      <c r="A11" s="96"/>
      <c r="B11" s="96"/>
      <c r="C11" s="97"/>
      <c r="D11" s="97"/>
      <c r="E11" s="97"/>
      <c r="F11" s="97"/>
      <c r="G11" s="97"/>
      <c r="H11" s="97"/>
      <c r="I11" s="99"/>
      <c r="J11" s="97"/>
      <c r="K11" s="97"/>
      <c r="L11" s="97"/>
      <c r="M11" s="97"/>
      <c r="N11" s="97"/>
      <c r="O11" s="97"/>
      <c r="P11" s="97"/>
      <c r="Q11" s="51" t="s">
        <v>53</v>
      </c>
      <c r="R11" s="51" t="s">
        <v>55</v>
      </c>
      <c r="S11" s="51" t="s">
        <v>54</v>
      </c>
      <c r="T11" s="51" t="s">
        <v>40</v>
      </c>
      <c r="U11" s="97"/>
      <c r="V11" s="97"/>
      <c r="W11" s="97"/>
      <c r="X11" s="97"/>
      <c r="Y11" s="97"/>
      <c r="Z11" s="97"/>
      <c r="AA11" s="100"/>
      <c r="AB11" s="89"/>
    </row>
    <row r="12" spans="1:42" s="50" customFormat="1" ht="24.9" customHeight="1" x14ac:dyDescent="0.3">
      <c r="A12" s="52" t="s">
        <v>86</v>
      </c>
      <c r="B12" s="52" t="s">
        <v>87</v>
      </c>
      <c r="C12" s="52" t="s">
        <v>88</v>
      </c>
      <c r="D12" s="52" t="s">
        <v>89</v>
      </c>
      <c r="E12" s="52" t="s">
        <v>90</v>
      </c>
      <c r="F12" s="52" t="s">
        <v>91</v>
      </c>
      <c r="G12" s="52" t="s">
        <v>92</v>
      </c>
      <c r="H12" s="52" t="s">
        <v>93</v>
      </c>
      <c r="I12" s="52" t="s">
        <v>94</v>
      </c>
      <c r="J12" s="52" t="s">
        <v>95</v>
      </c>
      <c r="K12" s="52" t="s">
        <v>96</v>
      </c>
      <c r="L12" s="52" t="s">
        <v>97</v>
      </c>
      <c r="M12" s="52" t="s">
        <v>98</v>
      </c>
      <c r="N12" s="52" t="s">
        <v>99</v>
      </c>
      <c r="O12" s="52" t="s">
        <v>100</v>
      </c>
      <c r="P12" s="52" t="s">
        <v>101</v>
      </c>
      <c r="Q12" s="52" t="s">
        <v>102</v>
      </c>
      <c r="R12" s="52" t="s">
        <v>103</v>
      </c>
      <c r="S12" s="52" t="s">
        <v>104</v>
      </c>
      <c r="T12" s="52" t="s">
        <v>105</v>
      </c>
      <c r="U12" s="52" t="s">
        <v>106</v>
      </c>
      <c r="V12" s="52" t="s">
        <v>107</v>
      </c>
      <c r="W12" s="52" t="s">
        <v>108</v>
      </c>
      <c r="X12" s="52" t="s">
        <v>109</v>
      </c>
      <c r="Y12" s="52" t="s">
        <v>110</v>
      </c>
      <c r="Z12" s="52" t="s">
        <v>111</v>
      </c>
      <c r="AA12" s="53" t="s">
        <v>56</v>
      </c>
      <c r="AB12" s="89"/>
    </row>
    <row r="13" spans="1:42" s="50" customFormat="1" ht="24.9" customHeight="1" x14ac:dyDescent="0.3">
      <c r="A13" s="54">
        <v>1</v>
      </c>
      <c r="B13" s="55" t="s">
        <v>112</v>
      </c>
      <c r="C13" s="56">
        <f>SUM(F13:I13)</f>
        <v>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21" t="str">
        <f t="shared" ref="AB13:AB19" si="0">IF(AND(C13=SUM(F13:I13),C13=SUM(J13:AA13)),"ĐÚNG","SAI")</f>
        <v>ĐÚNG</v>
      </c>
    </row>
    <row r="14" spans="1:42" s="50" customFormat="1" ht="24.9" customHeight="1" x14ac:dyDescent="0.3">
      <c r="A14" s="54"/>
      <c r="B14" s="55" t="s">
        <v>113</v>
      </c>
      <c r="C14" s="56">
        <f>SUM(F14:I14)</f>
        <v>0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21" t="str">
        <f t="shared" si="0"/>
        <v>ĐÚNG</v>
      </c>
    </row>
    <row r="15" spans="1:42" s="50" customFormat="1" ht="24.9" customHeight="1" x14ac:dyDescent="0.3">
      <c r="A15" s="54"/>
      <c r="B15" s="55" t="s">
        <v>114</v>
      </c>
      <c r="C15" s="56">
        <f>SUM(F15:I15)</f>
        <v>0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21" t="str">
        <f t="shared" si="0"/>
        <v>ĐÚNG</v>
      </c>
    </row>
    <row r="16" spans="1:42" s="50" customFormat="1" ht="24.9" customHeight="1" x14ac:dyDescent="0.3">
      <c r="A16" s="54"/>
      <c r="B16" s="55" t="s">
        <v>115</v>
      </c>
      <c r="C16" s="56">
        <f>SUM(F16:I16)</f>
        <v>0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21" t="str">
        <f t="shared" si="0"/>
        <v>ĐÚNG</v>
      </c>
    </row>
    <row r="17" spans="1:28" s="50" customFormat="1" ht="24.9" customHeight="1" x14ac:dyDescent="0.3">
      <c r="A17" s="54">
        <v>2</v>
      </c>
      <c r="B17" s="55" t="s">
        <v>116</v>
      </c>
      <c r="C17" s="56">
        <f>SUM(F17:I17)</f>
        <v>0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21" t="str">
        <f t="shared" si="0"/>
        <v>ĐÚNG</v>
      </c>
    </row>
    <row r="18" spans="1:28" s="50" customFormat="1" ht="24.9" customHeight="1" x14ac:dyDescent="0.3">
      <c r="A18" s="54">
        <v>3</v>
      </c>
      <c r="B18" s="58" t="s">
        <v>117</v>
      </c>
      <c r="C18" s="59">
        <f>SUM(C13:C17)</f>
        <v>0</v>
      </c>
      <c r="D18" s="59">
        <f>SUM(D13:D17)</f>
        <v>0</v>
      </c>
      <c r="E18" s="59">
        <f t="shared" ref="E18:Y18" si="1">SUM(E13:E17)</f>
        <v>0</v>
      </c>
      <c r="F18" s="59">
        <f t="shared" si="1"/>
        <v>0</v>
      </c>
      <c r="G18" s="59">
        <f t="shared" si="1"/>
        <v>0</v>
      </c>
      <c r="H18" s="59">
        <f t="shared" si="1"/>
        <v>0</v>
      </c>
      <c r="I18" s="59">
        <f t="shared" si="1"/>
        <v>0</v>
      </c>
      <c r="J18" s="59">
        <f t="shared" si="1"/>
        <v>0</v>
      </c>
      <c r="K18" s="59">
        <f t="shared" si="1"/>
        <v>0</v>
      </c>
      <c r="L18" s="59">
        <f t="shared" si="1"/>
        <v>0</v>
      </c>
      <c r="M18" s="59">
        <f t="shared" si="1"/>
        <v>0</v>
      </c>
      <c r="N18" s="59">
        <f t="shared" si="1"/>
        <v>0</v>
      </c>
      <c r="O18" s="59">
        <f t="shared" si="1"/>
        <v>0</v>
      </c>
      <c r="P18" s="59">
        <f t="shared" si="1"/>
        <v>0</v>
      </c>
      <c r="Q18" s="59">
        <f t="shared" si="1"/>
        <v>0</v>
      </c>
      <c r="R18" s="59">
        <f t="shared" si="1"/>
        <v>0</v>
      </c>
      <c r="S18" s="59">
        <f t="shared" si="1"/>
        <v>0</v>
      </c>
      <c r="T18" s="59">
        <f t="shared" si="1"/>
        <v>0</v>
      </c>
      <c r="U18" s="59">
        <f t="shared" si="1"/>
        <v>0</v>
      </c>
      <c r="V18" s="59">
        <f t="shared" si="1"/>
        <v>0</v>
      </c>
      <c r="W18" s="59">
        <f t="shared" si="1"/>
        <v>0</v>
      </c>
      <c r="X18" s="59">
        <f t="shared" si="1"/>
        <v>0</v>
      </c>
      <c r="Y18" s="59">
        <f t="shared" si="1"/>
        <v>0</v>
      </c>
      <c r="Z18" s="59">
        <f>SUM(Z13:Z17)</f>
        <v>0</v>
      </c>
      <c r="AA18" s="59">
        <f>SUM(AA13:AA17)</f>
        <v>0</v>
      </c>
      <c r="AB18" s="21" t="str">
        <f t="shared" si="0"/>
        <v>ĐÚNG</v>
      </c>
    </row>
    <row r="19" spans="1:28" s="50" customFormat="1" ht="50.25" customHeight="1" x14ac:dyDescent="0.3">
      <c r="A19" s="54">
        <v>4</v>
      </c>
      <c r="B19" s="60" t="s">
        <v>118</v>
      </c>
      <c r="C19" s="56">
        <f>SUM(F19:I19)</f>
        <v>0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21" t="str">
        <f t="shared" si="0"/>
        <v>ĐÚNG</v>
      </c>
    </row>
    <row r="20" spans="1:28" s="13" customForma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8" s="13" customFormat="1" x14ac:dyDescent="0.3">
      <c r="A21" s="6"/>
      <c r="B21" s="62" t="s">
        <v>119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8" s="13" customFormat="1" x14ac:dyDescent="0.3">
      <c r="B22" s="27" t="s">
        <v>120</v>
      </c>
    </row>
    <row r="23" spans="1:28" s="13" customFormat="1" x14ac:dyDescent="0.3">
      <c r="A23" s="1"/>
      <c r="B23" s="28" t="s">
        <v>140</v>
      </c>
      <c r="C23" s="1"/>
      <c r="D23" s="1"/>
      <c r="E23" s="1"/>
      <c r="F23" s="1"/>
      <c r="G23" s="1"/>
      <c r="H23" s="1"/>
      <c r="I23" s="1"/>
      <c r="K23" s="1"/>
      <c r="L23" s="1"/>
      <c r="N23" s="1"/>
      <c r="Q23" s="7"/>
    </row>
    <row r="24" spans="1:28" s="13" customFormat="1" x14ac:dyDescent="0.3">
      <c r="A24" s="1"/>
      <c r="B24" s="28"/>
      <c r="C24" s="1"/>
      <c r="D24" s="1"/>
      <c r="E24" s="1"/>
      <c r="F24" s="1"/>
      <c r="G24" s="1"/>
      <c r="H24" s="1"/>
      <c r="I24" s="1"/>
      <c r="K24" s="1"/>
      <c r="L24" s="1"/>
      <c r="N24" s="1"/>
      <c r="Q24" s="7"/>
    </row>
    <row r="25" spans="1:28" s="34" customFormat="1" ht="17.25" customHeight="1" x14ac:dyDescent="0.3">
      <c r="A25" s="29"/>
      <c r="B25" s="30"/>
      <c r="C25" s="31" t="s">
        <v>66</v>
      </c>
      <c r="D25" s="29"/>
      <c r="E25" s="29"/>
      <c r="F25" s="29"/>
      <c r="G25" s="29"/>
      <c r="H25" s="29"/>
      <c r="I25" s="29"/>
      <c r="J25" s="30"/>
      <c r="K25" s="29"/>
      <c r="L25" s="29"/>
      <c r="M25" s="32"/>
      <c r="N25" s="29"/>
      <c r="O25" s="30"/>
      <c r="P25" s="30"/>
      <c r="Q25" s="33"/>
      <c r="R25" s="30"/>
      <c r="S25" s="32"/>
      <c r="T25" s="30"/>
      <c r="U25" s="31" t="s">
        <v>67</v>
      </c>
      <c r="V25" s="30"/>
      <c r="W25" s="30"/>
      <c r="X25" s="30"/>
      <c r="Y25" s="30"/>
      <c r="Z25" s="30"/>
      <c r="AA25" s="30"/>
    </row>
    <row r="26" spans="1:28" s="13" customFormat="1" x14ac:dyDescent="0.3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8" s="13" customFormat="1" x14ac:dyDescent="0.3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3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8" s="13" customFormat="1" x14ac:dyDescent="0.3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3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8" s="13" customFormat="1" x14ac:dyDescent="0.3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3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8" s="13" customFormat="1" ht="16.2" x14ac:dyDescent="0.3">
      <c r="A30" s="35"/>
      <c r="B30" s="32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2"/>
      <c r="P30" s="32"/>
      <c r="Q30" s="36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8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3"/>
      <c r="R31" s="30"/>
      <c r="S31" s="30"/>
      <c r="T31" s="30"/>
      <c r="U31" s="30"/>
      <c r="V31" s="30"/>
      <c r="W31" s="30"/>
      <c r="X31" s="30"/>
      <c r="Y31" s="30"/>
      <c r="Z31" s="30"/>
      <c r="AA31" s="30"/>
    </row>
  </sheetData>
  <mergeCells count="29">
    <mergeCell ref="AB9:AB12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Y10:Y11"/>
    <mergeCell ref="Z10:Z11"/>
    <mergeCell ref="AA10:AA11"/>
    <mergeCell ref="P10:P11"/>
    <mergeCell ref="Q10:T10"/>
    <mergeCell ref="U10:U11"/>
    <mergeCell ref="A6:AA6"/>
    <mergeCell ref="A7:AA7"/>
    <mergeCell ref="A9:A11"/>
    <mergeCell ref="B9:B11"/>
    <mergeCell ref="C9:C11"/>
    <mergeCell ref="D9:D11"/>
    <mergeCell ref="E9:E11"/>
    <mergeCell ref="F9:I9"/>
    <mergeCell ref="J9:AA9"/>
    <mergeCell ref="O10:O11"/>
    <mergeCell ref="V10:V11"/>
    <mergeCell ref="W10:W11"/>
    <mergeCell ref="X10:X11"/>
  </mergeCells>
  <pageMargins left="0.2" right="0.2" top="0.75" bottom="0.75" header="0.3" footer="0.3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tabSelected="1" workbookViewId="0">
      <selection activeCell="G23" sqref="G23"/>
    </sheetView>
  </sheetViews>
  <sheetFormatPr defaultColWidth="10" defaultRowHeight="15" x14ac:dyDescent="0.3"/>
  <cols>
    <col min="1" max="1" width="4.6640625" style="5" bestFit="1" customWidth="1"/>
    <col min="2" max="2" width="14.88671875" style="5" customWidth="1"/>
    <col min="3" max="3" width="6.5546875" style="5" customWidth="1"/>
    <col min="4" max="4" width="5.5546875" style="5" customWidth="1"/>
    <col min="5" max="7" width="6.5546875" style="5" customWidth="1"/>
    <col min="8" max="8" width="7.88671875" style="5" customWidth="1"/>
    <col min="9" max="15" width="5.77734375" style="5" customWidth="1"/>
    <col min="16" max="22" width="6.5546875" style="5" customWidth="1"/>
    <col min="23" max="23" width="6.5546875" style="64" customWidth="1"/>
    <col min="24" max="24" width="6.5546875" style="5" customWidth="1"/>
    <col min="25" max="256" width="10" style="5"/>
    <col min="257" max="257" width="4.6640625" style="5" bestFit="1" customWidth="1"/>
    <col min="258" max="258" width="14.88671875" style="5" customWidth="1"/>
    <col min="259" max="259" width="6.5546875" style="5" customWidth="1"/>
    <col min="260" max="260" width="5.5546875" style="5" customWidth="1"/>
    <col min="261" max="263" width="6.5546875" style="5" customWidth="1"/>
    <col min="264" max="264" width="7.88671875" style="5" customWidth="1"/>
    <col min="265" max="271" width="5.77734375" style="5" customWidth="1"/>
    <col min="272" max="280" width="6.5546875" style="5" customWidth="1"/>
    <col min="281" max="512" width="10" style="5"/>
    <col min="513" max="513" width="4.6640625" style="5" bestFit="1" customWidth="1"/>
    <col min="514" max="514" width="14.88671875" style="5" customWidth="1"/>
    <col min="515" max="515" width="6.5546875" style="5" customWidth="1"/>
    <col min="516" max="516" width="5.5546875" style="5" customWidth="1"/>
    <col min="517" max="519" width="6.5546875" style="5" customWidth="1"/>
    <col min="520" max="520" width="7.88671875" style="5" customWidth="1"/>
    <col min="521" max="527" width="5.77734375" style="5" customWidth="1"/>
    <col min="528" max="536" width="6.5546875" style="5" customWidth="1"/>
    <col min="537" max="768" width="10" style="5"/>
    <col min="769" max="769" width="4.6640625" style="5" bestFit="1" customWidth="1"/>
    <col min="770" max="770" width="14.88671875" style="5" customWidth="1"/>
    <col min="771" max="771" width="6.5546875" style="5" customWidth="1"/>
    <col min="772" max="772" width="5.5546875" style="5" customWidth="1"/>
    <col min="773" max="775" width="6.5546875" style="5" customWidth="1"/>
    <col min="776" max="776" width="7.88671875" style="5" customWidth="1"/>
    <col min="777" max="783" width="5.77734375" style="5" customWidth="1"/>
    <col min="784" max="792" width="6.5546875" style="5" customWidth="1"/>
    <col min="793" max="1024" width="10" style="5"/>
    <col min="1025" max="1025" width="4.6640625" style="5" bestFit="1" customWidth="1"/>
    <col min="1026" max="1026" width="14.88671875" style="5" customWidth="1"/>
    <col min="1027" max="1027" width="6.5546875" style="5" customWidth="1"/>
    <col min="1028" max="1028" width="5.5546875" style="5" customWidth="1"/>
    <col min="1029" max="1031" width="6.5546875" style="5" customWidth="1"/>
    <col min="1032" max="1032" width="7.88671875" style="5" customWidth="1"/>
    <col min="1033" max="1039" width="5.77734375" style="5" customWidth="1"/>
    <col min="1040" max="1048" width="6.5546875" style="5" customWidth="1"/>
    <col min="1049" max="1280" width="10" style="5"/>
    <col min="1281" max="1281" width="4.6640625" style="5" bestFit="1" customWidth="1"/>
    <col min="1282" max="1282" width="14.88671875" style="5" customWidth="1"/>
    <col min="1283" max="1283" width="6.5546875" style="5" customWidth="1"/>
    <col min="1284" max="1284" width="5.5546875" style="5" customWidth="1"/>
    <col min="1285" max="1287" width="6.5546875" style="5" customWidth="1"/>
    <col min="1288" max="1288" width="7.88671875" style="5" customWidth="1"/>
    <col min="1289" max="1295" width="5.77734375" style="5" customWidth="1"/>
    <col min="1296" max="1304" width="6.5546875" style="5" customWidth="1"/>
    <col min="1305" max="1536" width="10" style="5"/>
    <col min="1537" max="1537" width="4.6640625" style="5" bestFit="1" customWidth="1"/>
    <col min="1538" max="1538" width="14.88671875" style="5" customWidth="1"/>
    <col min="1539" max="1539" width="6.5546875" style="5" customWidth="1"/>
    <col min="1540" max="1540" width="5.5546875" style="5" customWidth="1"/>
    <col min="1541" max="1543" width="6.5546875" style="5" customWidth="1"/>
    <col min="1544" max="1544" width="7.88671875" style="5" customWidth="1"/>
    <col min="1545" max="1551" width="5.77734375" style="5" customWidth="1"/>
    <col min="1552" max="1560" width="6.5546875" style="5" customWidth="1"/>
    <col min="1561" max="1792" width="10" style="5"/>
    <col min="1793" max="1793" width="4.6640625" style="5" bestFit="1" customWidth="1"/>
    <col min="1794" max="1794" width="14.88671875" style="5" customWidth="1"/>
    <col min="1795" max="1795" width="6.5546875" style="5" customWidth="1"/>
    <col min="1796" max="1796" width="5.5546875" style="5" customWidth="1"/>
    <col min="1797" max="1799" width="6.5546875" style="5" customWidth="1"/>
    <col min="1800" max="1800" width="7.88671875" style="5" customWidth="1"/>
    <col min="1801" max="1807" width="5.77734375" style="5" customWidth="1"/>
    <col min="1808" max="1816" width="6.5546875" style="5" customWidth="1"/>
    <col min="1817" max="2048" width="10" style="5"/>
    <col min="2049" max="2049" width="4.6640625" style="5" bestFit="1" customWidth="1"/>
    <col min="2050" max="2050" width="14.88671875" style="5" customWidth="1"/>
    <col min="2051" max="2051" width="6.5546875" style="5" customWidth="1"/>
    <col min="2052" max="2052" width="5.5546875" style="5" customWidth="1"/>
    <col min="2053" max="2055" width="6.5546875" style="5" customWidth="1"/>
    <col min="2056" max="2056" width="7.88671875" style="5" customWidth="1"/>
    <col min="2057" max="2063" width="5.77734375" style="5" customWidth="1"/>
    <col min="2064" max="2072" width="6.5546875" style="5" customWidth="1"/>
    <col min="2073" max="2304" width="10" style="5"/>
    <col min="2305" max="2305" width="4.6640625" style="5" bestFit="1" customWidth="1"/>
    <col min="2306" max="2306" width="14.88671875" style="5" customWidth="1"/>
    <col min="2307" max="2307" width="6.5546875" style="5" customWidth="1"/>
    <col min="2308" max="2308" width="5.5546875" style="5" customWidth="1"/>
    <col min="2309" max="2311" width="6.5546875" style="5" customWidth="1"/>
    <col min="2312" max="2312" width="7.88671875" style="5" customWidth="1"/>
    <col min="2313" max="2319" width="5.77734375" style="5" customWidth="1"/>
    <col min="2320" max="2328" width="6.5546875" style="5" customWidth="1"/>
    <col min="2329" max="2560" width="10" style="5"/>
    <col min="2561" max="2561" width="4.6640625" style="5" bestFit="1" customWidth="1"/>
    <col min="2562" max="2562" width="14.88671875" style="5" customWidth="1"/>
    <col min="2563" max="2563" width="6.5546875" style="5" customWidth="1"/>
    <col min="2564" max="2564" width="5.5546875" style="5" customWidth="1"/>
    <col min="2565" max="2567" width="6.5546875" style="5" customWidth="1"/>
    <col min="2568" max="2568" width="7.88671875" style="5" customWidth="1"/>
    <col min="2569" max="2575" width="5.77734375" style="5" customWidth="1"/>
    <col min="2576" max="2584" width="6.5546875" style="5" customWidth="1"/>
    <col min="2585" max="2816" width="10" style="5"/>
    <col min="2817" max="2817" width="4.6640625" style="5" bestFit="1" customWidth="1"/>
    <col min="2818" max="2818" width="14.88671875" style="5" customWidth="1"/>
    <col min="2819" max="2819" width="6.5546875" style="5" customWidth="1"/>
    <col min="2820" max="2820" width="5.5546875" style="5" customWidth="1"/>
    <col min="2821" max="2823" width="6.5546875" style="5" customWidth="1"/>
    <col min="2824" max="2824" width="7.88671875" style="5" customWidth="1"/>
    <col min="2825" max="2831" width="5.77734375" style="5" customWidth="1"/>
    <col min="2832" max="2840" width="6.5546875" style="5" customWidth="1"/>
    <col min="2841" max="3072" width="10" style="5"/>
    <col min="3073" max="3073" width="4.6640625" style="5" bestFit="1" customWidth="1"/>
    <col min="3074" max="3074" width="14.88671875" style="5" customWidth="1"/>
    <col min="3075" max="3075" width="6.5546875" style="5" customWidth="1"/>
    <col min="3076" max="3076" width="5.5546875" style="5" customWidth="1"/>
    <col min="3077" max="3079" width="6.5546875" style="5" customWidth="1"/>
    <col min="3080" max="3080" width="7.88671875" style="5" customWidth="1"/>
    <col min="3081" max="3087" width="5.77734375" style="5" customWidth="1"/>
    <col min="3088" max="3096" width="6.5546875" style="5" customWidth="1"/>
    <col min="3097" max="3328" width="10" style="5"/>
    <col min="3329" max="3329" width="4.6640625" style="5" bestFit="1" customWidth="1"/>
    <col min="3330" max="3330" width="14.88671875" style="5" customWidth="1"/>
    <col min="3331" max="3331" width="6.5546875" style="5" customWidth="1"/>
    <col min="3332" max="3332" width="5.5546875" style="5" customWidth="1"/>
    <col min="3333" max="3335" width="6.5546875" style="5" customWidth="1"/>
    <col min="3336" max="3336" width="7.88671875" style="5" customWidth="1"/>
    <col min="3337" max="3343" width="5.77734375" style="5" customWidth="1"/>
    <col min="3344" max="3352" width="6.5546875" style="5" customWidth="1"/>
    <col min="3353" max="3584" width="10" style="5"/>
    <col min="3585" max="3585" width="4.6640625" style="5" bestFit="1" customWidth="1"/>
    <col min="3586" max="3586" width="14.88671875" style="5" customWidth="1"/>
    <col min="3587" max="3587" width="6.5546875" style="5" customWidth="1"/>
    <col min="3588" max="3588" width="5.5546875" style="5" customWidth="1"/>
    <col min="3589" max="3591" width="6.5546875" style="5" customWidth="1"/>
    <col min="3592" max="3592" width="7.88671875" style="5" customWidth="1"/>
    <col min="3593" max="3599" width="5.77734375" style="5" customWidth="1"/>
    <col min="3600" max="3608" width="6.5546875" style="5" customWidth="1"/>
    <col min="3609" max="3840" width="10" style="5"/>
    <col min="3841" max="3841" width="4.6640625" style="5" bestFit="1" customWidth="1"/>
    <col min="3842" max="3842" width="14.88671875" style="5" customWidth="1"/>
    <col min="3843" max="3843" width="6.5546875" style="5" customWidth="1"/>
    <col min="3844" max="3844" width="5.5546875" style="5" customWidth="1"/>
    <col min="3845" max="3847" width="6.5546875" style="5" customWidth="1"/>
    <col min="3848" max="3848" width="7.88671875" style="5" customWidth="1"/>
    <col min="3849" max="3855" width="5.77734375" style="5" customWidth="1"/>
    <col min="3856" max="3864" width="6.5546875" style="5" customWidth="1"/>
    <col min="3865" max="4096" width="10" style="5"/>
    <col min="4097" max="4097" width="4.6640625" style="5" bestFit="1" customWidth="1"/>
    <col min="4098" max="4098" width="14.88671875" style="5" customWidth="1"/>
    <col min="4099" max="4099" width="6.5546875" style="5" customWidth="1"/>
    <col min="4100" max="4100" width="5.5546875" style="5" customWidth="1"/>
    <col min="4101" max="4103" width="6.5546875" style="5" customWidth="1"/>
    <col min="4104" max="4104" width="7.88671875" style="5" customWidth="1"/>
    <col min="4105" max="4111" width="5.77734375" style="5" customWidth="1"/>
    <col min="4112" max="4120" width="6.5546875" style="5" customWidth="1"/>
    <col min="4121" max="4352" width="10" style="5"/>
    <col min="4353" max="4353" width="4.6640625" style="5" bestFit="1" customWidth="1"/>
    <col min="4354" max="4354" width="14.88671875" style="5" customWidth="1"/>
    <col min="4355" max="4355" width="6.5546875" style="5" customWidth="1"/>
    <col min="4356" max="4356" width="5.5546875" style="5" customWidth="1"/>
    <col min="4357" max="4359" width="6.5546875" style="5" customWidth="1"/>
    <col min="4360" max="4360" width="7.88671875" style="5" customWidth="1"/>
    <col min="4361" max="4367" width="5.77734375" style="5" customWidth="1"/>
    <col min="4368" max="4376" width="6.5546875" style="5" customWidth="1"/>
    <col min="4377" max="4608" width="10" style="5"/>
    <col min="4609" max="4609" width="4.6640625" style="5" bestFit="1" customWidth="1"/>
    <col min="4610" max="4610" width="14.88671875" style="5" customWidth="1"/>
    <col min="4611" max="4611" width="6.5546875" style="5" customWidth="1"/>
    <col min="4612" max="4612" width="5.5546875" style="5" customWidth="1"/>
    <col min="4613" max="4615" width="6.5546875" style="5" customWidth="1"/>
    <col min="4616" max="4616" width="7.88671875" style="5" customWidth="1"/>
    <col min="4617" max="4623" width="5.77734375" style="5" customWidth="1"/>
    <col min="4624" max="4632" width="6.5546875" style="5" customWidth="1"/>
    <col min="4633" max="4864" width="10" style="5"/>
    <col min="4865" max="4865" width="4.6640625" style="5" bestFit="1" customWidth="1"/>
    <col min="4866" max="4866" width="14.88671875" style="5" customWidth="1"/>
    <col min="4867" max="4867" width="6.5546875" style="5" customWidth="1"/>
    <col min="4868" max="4868" width="5.5546875" style="5" customWidth="1"/>
    <col min="4869" max="4871" width="6.5546875" style="5" customWidth="1"/>
    <col min="4872" max="4872" width="7.88671875" style="5" customWidth="1"/>
    <col min="4873" max="4879" width="5.77734375" style="5" customWidth="1"/>
    <col min="4880" max="4888" width="6.5546875" style="5" customWidth="1"/>
    <col min="4889" max="5120" width="10" style="5"/>
    <col min="5121" max="5121" width="4.6640625" style="5" bestFit="1" customWidth="1"/>
    <col min="5122" max="5122" width="14.88671875" style="5" customWidth="1"/>
    <col min="5123" max="5123" width="6.5546875" style="5" customWidth="1"/>
    <col min="5124" max="5124" width="5.5546875" style="5" customWidth="1"/>
    <col min="5125" max="5127" width="6.5546875" style="5" customWidth="1"/>
    <col min="5128" max="5128" width="7.88671875" style="5" customWidth="1"/>
    <col min="5129" max="5135" width="5.77734375" style="5" customWidth="1"/>
    <col min="5136" max="5144" width="6.5546875" style="5" customWidth="1"/>
    <col min="5145" max="5376" width="10" style="5"/>
    <col min="5377" max="5377" width="4.6640625" style="5" bestFit="1" customWidth="1"/>
    <col min="5378" max="5378" width="14.88671875" style="5" customWidth="1"/>
    <col min="5379" max="5379" width="6.5546875" style="5" customWidth="1"/>
    <col min="5380" max="5380" width="5.5546875" style="5" customWidth="1"/>
    <col min="5381" max="5383" width="6.5546875" style="5" customWidth="1"/>
    <col min="5384" max="5384" width="7.88671875" style="5" customWidth="1"/>
    <col min="5385" max="5391" width="5.77734375" style="5" customWidth="1"/>
    <col min="5392" max="5400" width="6.5546875" style="5" customWidth="1"/>
    <col min="5401" max="5632" width="10" style="5"/>
    <col min="5633" max="5633" width="4.6640625" style="5" bestFit="1" customWidth="1"/>
    <col min="5634" max="5634" width="14.88671875" style="5" customWidth="1"/>
    <col min="5635" max="5635" width="6.5546875" style="5" customWidth="1"/>
    <col min="5636" max="5636" width="5.5546875" style="5" customWidth="1"/>
    <col min="5637" max="5639" width="6.5546875" style="5" customWidth="1"/>
    <col min="5640" max="5640" width="7.88671875" style="5" customWidth="1"/>
    <col min="5641" max="5647" width="5.77734375" style="5" customWidth="1"/>
    <col min="5648" max="5656" width="6.5546875" style="5" customWidth="1"/>
    <col min="5657" max="5888" width="10" style="5"/>
    <col min="5889" max="5889" width="4.6640625" style="5" bestFit="1" customWidth="1"/>
    <col min="5890" max="5890" width="14.88671875" style="5" customWidth="1"/>
    <col min="5891" max="5891" width="6.5546875" style="5" customWidth="1"/>
    <col min="5892" max="5892" width="5.5546875" style="5" customWidth="1"/>
    <col min="5893" max="5895" width="6.5546875" style="5" customWidth="1"/>
    <col min="5896" max="5896" width="7.88671875" style="5" customWidth="1"/>
    <col min="5897" max="5903" width="5.77734375" style="5" customWidth="1"/>
    <col min="5904" max="5912" width="6.5546875" style="5" customWidth="1"/>
    <col min="5913" max="6144" width="10" style="5"/>
    <col min="6145" max="6145" width="4.6640625" style="5" bestFit="1" customWidth="1"/>
    <col min="6146" max="6146" width="14.88671875" style="5" customWidth="1"/>
    <col min="6147" max="6147" width="6.5546875" style="5" customWidth="1"/>
    <col min="6148" max="6148" width="5.5546875" style="5" customWidth="1"/>
    <col min="6149" max="6151" width="6.5546875" style="5" customWidth="1"/>
    <col min="6152" max="6152" width="7.88671875" style="5" customWidth="1"/>
    <col min="6153" max="6159" width="5.77734375" style="5" customWidth="1"/>
    <col min="6160" max="6168" width="6.5546875" style="5" customWidth="1"/>
    <col min="6169" max="6400" width="10" style="5"/>
    <col min="6401" max="6401" width="4.6640625" style="5" bestFit="1" customWidth="1"/>
    <col min="6402" max="6402" width="14.88671875" style="5" customWidth="1"/>
    <col min="6403" max="6403" width="6.5546875" style="5" customWidth="1"/>
    <col min="6404" max="6404" width="5.5546875" style="5" customWidth="1"/>
    <col min="6405" max="6407" width="6.5546875" style="5" customWidth="1"/>
    <col min="6408" max="6408" width="7.88671875" style="5" customWidth="1"/>
    <col min="6409" max="6415" width="5.77734375" style="5" customWidth="1"/>
    <col min="6416" max="6424" width="6.5546875" style="5" customWidth="1"/>
    <col min="6425" max="6656" width="10" style="5"/>
    <col min="6657" max="6657" width="4.6640625" style="5" bestFit="1" customWidth="1"/>
    <col min="6658" max="6658" width="14.88671875" style="5" customWidth="1"/>
    <col min="6659" max="6659" width="6.5546875" style="5" customWidth="1"/>
    <col min="6660" max="6660" width="5.5546875" style="5" customWidth="1"/>
    <col min="6661" max="6663" width="6.5546875" style="5" customWidth="1"/>
    <col min="6664" max="6664" width="7.88671875" style="5" customWidth="1"/>
    <col min="6665" max="6671" width="5.77734375" style="5" customWidth="1"/>
    <col min="6672" max="6680" width="6.5546875" style="5" customWidth="1"/>
    <col min="6681" max="6912" width="10" style="5"/>
    <col min="6913" max="6913" width="4.6640625" style="5" bestFit="1" customWidth="1"/>
    <col min="6914" max="6914" width="14.88671875" style="5" customWidth="1"/>
    <col min="6915" max="6915" width="6.5546875" style="5" customWidth="1"/>
    <col min="6916" max="6916" width="5.5546875" style="5" customWidth="1"/>
    <col min="6917" max="6919" width="6.5546875" style="5" customWidth="1"/>
    <col min="6920" max="6920" width="7.88671875" style="5" customWidth="1"/>
    <col min="6921" max="6927" width="5.77734375" style="5" customWidth="1"/>
    <col min="6928" max="6936" width="6.5546875" style="5" customWidth="1"/>
    <col min="6937" max="7168" width="10" style="5"/>
    <col min="7169" max="7169" width="4.6640625" style="5" bestFit="1" customWidth="1"/>
    <col min="7170" max="7170" width="14.88671875" style="5" customWidth="1"/>
    <col min="7171" max="7171" width="6.5546875" style="5" customWidth="1"/>
    <col min="7172" max="7172" width="5.5546875" style="5" customWidth="1"/>
    <col min="7173" max="7175" width="6.5546875" style="5" customWidth="1"/>
    <col min="7176" max="7176" width="7.88671875" style="5" customWidth="1"/>
    <col min="7177" max="7183" width="5.77734375" style="5" customWidth="1"/>
    <col min="7184" max="7192" width="6.5546875" style="5" customWidth="1"/>
    <col min="7193" max="7424" width="10" style="5"/>
    <col min="7425" max="7425" width="4.6640625" style="5" bestFit="1" customWidth="1"/>
    <col min="7426" max="7426" width="14.88671875" style="5" customWidth="1"/>
    <col min="7427" max="7427" width="6.5546875" style="5" customWidth="1"/>
    <col min="7428" max="7428" width="5.5546875" style="5" customWidth="1"/>
    <col min="7429" max="7431" width="6.5546875" style="5" customWidth="1"/>
    <col min="7432" max="7432" width="7.88671875" style="5" customWidth="1"/>
    <col min="7433" max="7439" width="5.77734375" style="5" customWidth="1"/>
    <col min="7440" max="7448" width="6.5546875" style="5" customWidth="1"/>
    <col min="7449" max="7680" width="10" style="5"/>
    <col min="7681" max="7681" width="4.6640625" style="5" bestFit="1" customWidth="1"/>
    <col min="7682" max="7682" width="14.88671875" style="5" customWidth="1"/>
    <col min="7683" max="7683" width="6.5546875" style="5" customWidth="1"/>
    <col min="7684" max="7684" width="5.5546875" style="5" customWidth="1"/>
    <col min="7685" max="7687" width="6.5546875" style="5" customWidth="1"/>
    <col min="7688" max="7688" width="7.88671875" style="5" customWidth="1"/>
    <col min="7689" max="7695" width="5.77734375" style="5" customWidth="1"/>
    <col min="7696" max="7704" width="6.5546875" style="5" customWidth="1"/>
    <col min="7705" max="7936" width="10" style="5"/>
    <col min="7937" max="7937" width="4.6640625" style="5" bestFit="1" customWidth="1"/>
    <col min="7938" max="7938" width="14.88671875" style="5" customWidth="1"/>
    <col min="7939" max="7939" width="6.5546875" style="5" customWidth="1"/>
    <col min="7940" max="7940" width="5.5546875" style="5" customWidth="1"/>
    <col min="7941" max="7943" width="6.5546875" style="5" customWidth="1"/>
    <col min="7944" max="7944" width="7.88671875" style="5" customWidth="1"/>
    <col min="7945" max="7951" width="5.77734375" style="5" customWidth="1"/>
    <col min="7952" max="7960" width="6.5546875" style="5" customWidth="1"/>
    <col min="7961" max="8192" width="10" style="5"/>
    <col min="8193" max="8193" width="4.6640625" style="5" bestFit="1" customWidth="1"/>
    <col min="8194" max="8194" width="14.88671875" style="5" customWidth="1"/>
    <col min="8195" max="8195" width="6.5546875" style="5" customWidth="1"/>
    <col min="8196" max="8196" width="5.5546875" style="5" customWidth="1"/>
    <col min="8197" max="8199" width="6.5546875" style="5" customWidth="1"/>
    <col min="8200" max="8200" width="7.88671875" style="5" customWidth="1"/>
    <col min="8201" max="8207" width="5.77734375" style="5" customWidth="1"/>
    <col min="8208" max="8216" width="6.5546875" style="5" customWidth="1"/>
    <col min="8217" max="8448" width="10" style="5"/>
    <col min="8449" max="8449" width="4.6640625" style="5" bestFit="1" customWidth="1"/>
    <col min="8450" max="8450" width="14.88671875" style="5" customWidth="1"/>
    <col min="8451" max="8451" width="6.5546875" style="5" customWidth="1"/>
    <col min="8452" max="8452" width="5.5546875" style="5" customWidth="1"/>
    <col min="8453" max="8455" width="6.5546875" style="5" customWidth="1"/>
    <col min="8456" max="8456" width="7.88671875" style="5" customWidth="1"/>
    <col min="8457" max="8463" width="5.77734375" style="5" customWidth="1"/>
    <col min="8464" max="8472" width="6.5546875" style="5" customWidth="1"/>
    <col min="8473" max="8704" width="10" style="5"/>
    <col min="8705" max="8705" width="4.6640625" style="5" bestFit="1" customWidth="1"/>
    <col min="8706" max="8706" width="14.88671875" style="5" customWidth="1"/>
    <col min="8707" max="8707" width="6.5546875" style="5" customWidth="1"/>
    <col min="8708" max="8708" width="5.5546875" style="5" customWidth="1"/>
    <col min="8709" max="8711" width="6.5546875" style="5" customWidth="1"/>
    <col min="8712" max="8712" width="7.88671875" style="5" customWidth="1"/>
    <col min="8713" max="8719" width="5.77734375" style="5" customWidth="1"/>
    <col min="8720" max="8728" width="6.5546875" style="5" customWidth="1"/>
    <col min="8729" max="8960" width="10" style="5"/>
    <col min="8961" max="8961" width="4.6640625" style="5" bestFit="1" customWidth="1"/>
    <col min="8962" max="8962" width="14.88671875" style="5" customWidth="1"/>
    <col min="8963" max="8963" width="6.5546875" style="5" customWidth="1"/>
    <col min="8964" max="8964" width="5.5546875" style="5" customWidth="1"/>
    <col min="8965" max="8967" width="6.5546875" style="5" customWidth="1"/>
    <col min="8968" max="8968" width="7.88671875" style="5" customWidth="1"/>
    <col min="8969" max="8975" width="5.77734375" style="5" customWidth="1"/>
    <col min="8976" max="8984" width="6.5546875" style="5" customWidth="1"/>
    <col min="8985" max="9216" width="10" style="5"/>
    <col min="9217" max="9217" width="4.6640625" style="5" bestFit="1" customWidth="1"/>
    <col min="9218" max="9218" width="14.88671875" style="5" customWidth="1"/>
    <col min="9219" max="9219" width="6.5546875" style="5" customWidth="1"/>
    <col min="9220" max="9220" width="5.5546875" style="5" customWidth="1"/>
    <col min="9221" max="9223" width="6.5546875" style="5" customWidth="1"/>
    <col min="9224" max="9224" width="7.88671875" style="5" customWidth="1"/>
    <col min="9225" max="9231" width="5.77734375" style="5" customWidth="1"/>
    <col min="9232" max="9240" width="6.5546875" style="5" customWidth="1"/>
    <col min="9241" max="9472" width="10" style="5"/>
    <col min="9473" max="9473" width="4.6640625" style="5" bestFit="1" customWidth="1"/>
    <col min="9474" max="9474" width="14.88671875" style="5" customWidth="1"/>
    <col min="9475" max="9475" width="6.5546875" style="5" customWidth="1"/>
    <col min="9476" max="9476" width="5.5546875" style="5" customWidth="1"/>
    <col min="9477" max="9479" width="6.5546875" style="5" customWidth="1"/>
    <col min="9480" max="9480" width="7.88671875" style="5" customWidth="1"/>
    <col min="9481" max="9487" width="5.77734375" style="5" customWidth="1"/>
    <col min="9488" max="9496" width="6.5546875" style="5" customWidth="1"/>
    <col min="9497" max="9728" width="10" style="5"/>
    <col min="9729" max="9729" width="4.6640625" style="5" bestFit="1" customWidth="1"/>
    <col min="9730" max="9730" width="14.88671875" style="5" customWidth="1"/>
    <col min="9731" max="9731" width="6.5546875" style="5" customWidth="1"/>
    <col min="9732" max="9732" width="5.5546875" style="5" customWidth="1"/>
    <col min="9733" max="9735" width="6.5546875" style="5" customWidth="1"/>
    <col min="9736" max="9736" width="7.88671875" style="5" customWidth="1"/>
    <col min="9737" max="9743" width="5.77734375" style="5" customWidth="1"/>
    <col min="9744" max="9752" width="6.5546875" style="5" customWidth="1"/>
    <col min="9753" max="9984" width="10" style="5"/>
    <col min="9985" max="9985" width="4.6640625" style="5" bestFit="1" customWidth="1"/>
    <col min="9986" max="9986" width="14.88671875" style="5" customWidth="1"/>
    <col min="9987" max="9987" width="6.5546875" style="5" customWidth="1"/>
    <col min="9988" max="9988" width="5.5546875" style="5" customWidth="1"/>
    <col min="9989" max="9991" width="6.5546875" style="5" customWidth="1"/>
    <col min="9992" max="9992" width="7.88671875" style="5" customWidth="1"/>
    <col min="9993" max="9999" width="5.77734375" style="5" customWidth="1"/>
    <col min="10000" max="10008" width="6.5546875" style="5" customWidth="1"/>
    <col min="10009" max="10240" width="10" style="5"/>
    <col min="10241" max="10241" width="4.6640625" style="5" bestFit="1" customWidth="1"/>
    <col min="10242" max="10242" width="14.88671875" style="5" customWidth="1"/>
    <col min="10243" max="10243" width="6.5546875" style="5" customWidth="1"/>
    <col min="10244" max="10244" width="5.5546875" style="5" customWidth="1"/>
    <col min="10245" max="10247" width="6.5546875" style="5" customWidth="1"/>
    <col min="10248" max="10248" width="7.88671875" style="5" customWidth="1"/>
    <col min="10249" max="10255" width="5.77734375" style="5" customWidth="1"/>
    <col min="10256" max="10264" width="6.5546875" style="5" customWidth="1"/>
    <col min="10265" max="10496" width="10" style="5"/>
    <col min="10497" max="10497" width="4.6640625" style="5" bestFit="1" customWidth="1"/>
    <col min="10498" max="10498" width="14.88671875" style="5" customWidth="1"/>
    <col min="10499" max="10499" width="6.5546875" style="5" customWidth="1"/>
    <col min="10500" max="10500" width="5.5546875" style="5" customWidth="1"/>
    <col min="10501" max="10503" width="6.5546875" style="5" customWidth="1"/>
    <col min="10504" max="10504" width="7.88671875" style="5" customWidth="1"/>
    <col min="10505" max="10511" width="5.77734375" style="5" customWidth="1"/>
    <col min="10512" max="10520" width="6.5546875" style="5" customWidth="1"/>
    <col min="10521" max="10752" width="10" style="5"/>
    <col min="10753" max="10753" width="4.6640625" style="5" bestFit="1" customWidth="1"/>
    <col min="10754" max="10754" width="14.88671875" style="5" customWidth="1"/>
    <col min="10755" max="10755" width="6.5546875" style="5" customWidth="1"/>
    <col min="10756" max="10756" width="5.5546875" style="5" customWidth="1"/>
    <col min="10757" max="10759" width="6.5546875" style="5" customWidth="1"/>
    <col min="10760" max="10760" width="7.88671875" style="5" customWidth="1"/>
    <col min="10761" max="10767" width="5.77734375" style="5" customWidth="1"/>
    <col min="10768" max="10776" width="6.5546875" style="5" customWidth="1"/>
    <col min="10777" max="11008" width="10" style="5"/>
    <col min="11009" max="11009" width="4.6640625" style="5" bestFit="1" customWidth="1"/>
    <col min="11010" max="11010" width="14.88671875" style="5" customWidth="1"/>
    <col min="11011" max="11011" width="6.5546875" style="5" customWidth="1"/>
    <col min="11012" max="11012" width="5.5546875" style="5" customWidth="1"/>
    <col min="11013" max="11015" width="6.5546875" style="5" customWidth="1"/>
    <col min="11016" max="11016" width="7.88671875" style="5" customWidth="1"/>
    <col min="11017" max="11023" width="5.77734375" style="5" customWidth="1"/>
    <col min="11024" max="11032" width="6.5546875" style="5" customWidth="1"/>
    <col min="11033" max="11264" width="10" style="5"/>
    <col min="11265" max="11265" width="4.6640625" style="5" bestFit="1" customWidth="1"/>
    <col min="11266" max="11266" width="14.88671875" style="5" customWidth="1"/>
    <col min="11267" max="11267" width="6.5546875" style="5" customWidth="1"/>
    <col min="11268" max="11268" width="5.5546875" style="5" customWidth="1"/>
    <col min="11269" max="11271" width="6.5546875" style="5" customWidth="1"/>
    <col min="11272" max="11272" width="7.88671875" style="5" customWidth="1"/>
    <col min="11273" max="11279" width="5.77734375" style="5" customWidth="1"/>
    <col min="11280" max="11288" width="6.5546875" style="5" customWidth="1"/>
    <col min="11289" max="11520" width="10" style="5"/>
    <col min="11521" max="11521" width="4.6640625" style="5" bestFit="1" customWidth="1"/>
    <col min="11522" max="11522" width="14.88671875" style="5" customWidth="1"/>
    <col min="11523" max="11523" width="6.5546875" style="5" customWidth="1"/>
    <col min="11524" max="11524" width="5.5546875" style="5" customWidth="1"/>
    <col min="11525" max="11527" width="6.5546875" style="5" customWidth="1"/>
    <col min="11528" max="11528" width="7.88671875" style="5" customWidth="1"/>
    <col min="11529" max="11535" width="5.77734375" style="5" customWidth="1"/>
    <col min="11536" max="11544" width="6.5546875" style="5" customWidth="1"/>
    <col min="11545" max="11776" width="10" style="5"/>
    <col min="11777" max="11777" width="4.6640625" style="5" bestFit="1" customWidth="1"/>
    <col min="11778" max="11778" width="14.88671875" style="5" customWidth="1"/>
    <col min="11779" max="11779" width="6.5546875" style="5" customWidth="1"/>
    <col min="11780" max="11780" width="5.5546875" style="5" customWidth="1"/>
    <col min="11781" max="11783" width="6.5546875" style="5" customWidth="1"/>
    <col min="11784" max="11784" width="7.88671875" style="5" customWidth="1"/>
    <col min="11785" max="11791" width="5.77734375" style="5" customWidth="1"/>
    <col min="11792" max="11800" width="6.5546875" style="5" customWidth="1"/>
    <col min="11801" max="12032" width="10" style="5"/>
    <col min="12033" max="12033" width="4.6640625" style="5" bestFit="1" customWidth="1"/>
    <col min="12034" max="12034" width="14.88671875" style="5" customWidth="1"/>
    <col min="12035" max="12035" width="6.5546875" style="5" customWidth="1"/>
    <col min="12036" max="12036" width="5.5546875" style="5" customWidth="1"/>
    <col min="12037" max="12039" width="6.5546875" style="5" customWidth="1"/>
    <col min="12040" max="12040" width="7.88671875" style="5" customWidth="1"/>
    <col min="12041" max="12047" width="5.77734375" style="5" customWidth="1"/>
    <col min="12048" max="12056" width="6.5546875" style="5" customWidth="1"/>
    <col min="12057" max="12288" width="10" style="5"/>
    <col min="12289" max="12289" width="4.6640625" style="5" bestFit="1" customWidth="1"/>
    <col min="12290" max="12290" width="14.88671875" style="5" customWidth="1"/>
    <col min="12291" max="12291" width="6.5546875" style="5" customWidth="1"/>
    <col min="12292" max="12292" width="5.5546875" style="5" customWidth="1"/>
    <col min="12293" max="12295" width="6.5546875" style="5" customWidth="1"/>
    <col min="12296" max="12296" width="7.88671875" style="5" customWidth="1"/>
    <col min="12297" max="12303" width="5.77734375" style="5" customWidth="1"/>
    <col min="12304" max="12312" width="6.5546875" style="5" customWidth="1"/>
    <col min="12313" max="12544" width="10" style="5"/>
    <col min="12545" max="12545" width="4.6640625" style="5" bestFit="1" customWidth="1"/>
    <col min="12546" max="12546" width="14.88671875" style="5" customWidth="1"/>
    <col min="12547" max="12547" width="6.5546875" style="5" customWidth="1"/>
    <col min="12548" max="12548" width="5.5546875" style="5" customWidth="1"/>
    <col min="12549" max="12551" width="6.5546875" style="5" customWidth="1"/>
    <col min="12552" max="12552" width="7.88671875" style="5" customWidth="1"/>
    <col min="12553" max="12559" width="5.77734375" style="5" customWidth="1"/>
    <col min="12560" max="12568" width="6.5546875" style="5" customWidth="1"/>
    <col min="12569" max="12800" width="10" style="5"/>
    <col min="12801" max="12801" width="4.6640625" style="5" bestFit="1" customWidth="1"/>
    <col min="12802" max="12802" width="14.88671875" style="5" customWidth="1"/>
    <col min="12803" max="12803" width="6.5546875" style="5" customWidth="1"/>
    <col min="12804" max="12804" width="5.5546875" style="5" customWidth="1"/>
    <col min="12805" max="12807" width="6.5546875" style="5" customWidth="1"/>
    <col min="12808" max="12808" width="7.88671875" style="5" customWidth="1"/>
    <col min="12809" max="12815" width="5.77734375" style="5" customWidth="1"/>
    <col min="12816" max="12824" width="6.5546875" style="5" customWidth="1"/>
    <col min="12825" max="13056" width="10" style="5"/>
    <col min="13057" max="13057" width="4.6640625" style="5" bestFit="1" customWidth="1"/>
    <col min="13058" max="13058" width="14.88671875" style="5" customWidth="1"/>
    <col min="13059" max="13059" width="6.5546875" style="5" customWidth="1"/>
    <col min="13060" max="13060" width="5.5546875" style="5" customWidth="1"/>
    <col min="13061" max="13063" width="6.5546875" style="5" customWidth="1"/>
    <col min="13064" max="13064" width="7.88671875" style="5" customWidth="1"/>
    <col min="13065" max="13071" width="5.77734375" style="5" customWidth="1"/>
    <col min="13072" max="13080" width="6.5546875" style="5" customWidth="1"/>
    <col min="13081" max="13312" width="10" style="5"/>
    <col min="13313" max="13313" width="4.6640625" style="5" bestFit="1" customWidth="1"/>
    <col min="13314" max="13314" width="14.88671875" style="5" customWidth="1"/>
    <col min="13315" max="13315" width="6.5546875" style="5" customWidth="1"/>
    <col min="13316" max="13316" width="5.5546875" style="5" customWidth="1"/>
    <col min="13317" max="13319" width="6.5546875" style="5" customWidth="1"/>
    <col min="13320" max="13320" width="7.88671875" style="5" customWidth="1"/>
    <col min="13321" max="13327" width="5.77734375" style="5" customWidth="1"/>
    <col min="13328" max="13336" width="6.5546875" style="5" customWidth="1"/>
    <col min="13337" max="13568" width="10" style="5"/>
    <col min="13569" max="13569" width="4.6640625" style="5" bestFit="1" customWidth="1"/>
    <col min="13570" max="13570" width="14.88671875" style="5" customWidth="1"/>
    <col min="13571" max="13571" width="6.5546875" style="5" customWidth="1"/>
    <col min="13572" max="13572" width="5.5546875" style="5" customWidth="1"/>
    <col min="13573" max="13575" width="6.5546875" style="5" customWidth="1"/>
    <col min="13576" max="13576" width="7.88671875" style="5" customWidth="1"/>
    <col min="13577" max="13583" width="5.77734375" style="5" customWidth="1"/>
    <col min="13584" max="13592" width="6.5546875" style="5" customWidth="1"/>
    <col min="13593" max="13824" width="10" style="5"/>
    <col min="13825" max="13825" width="4.6640625" style="5" bestFit="1" customWidth="1"/>
    <col min="13826" max="13826" width="14.88671875" style="5" customWidth="1"/>
    <col min="13827" max="13827" width="6.5546875" style="5" customWidth="1"/>
    <col min="13828" max="13828" width="5.5546875" style="5" customWidth="1"/>
    <col min="13829" max="13831" width="6.5546875" style="5" customWidth="1"/>
    <col min="13832" max="13832" width="7.88671875" style="5" customWidth="1"/>
    <col min="13833" max="13839" width="5.77734375" style="5" customWidth="1"/>
    <col min="13840" max="13848" width="6.5546875" style="5" customWidth="1"/>
    <col min="13849" max="14080" width="10" style="5"/>
    <col min="14081" max="14081" width="4.6640625" style="5" bestFit="1" customWidth="1"/>
    <col min="14082" max="14082" width="14.88671875" style="5" customWidth="1"/>
    <col min="14083" max="14083" width="6.5546875" style="5" customWidth="1"/>
    <col min="14084" max="14084" width="5.5546875" style="5" customWidth="1"/>
    <col min="14085" max="14087" width="6.5546875" style="5" customWidth="1"/>
    <col min="14088" max="14088" width="7.88671875" style="5" customWidth="1"/>
    <col min="14089" max="14095" width="5.77734375" style="5" customWidth="1"/>
    <col min="14096" max="14104" width="6.5546875" style="5" customWidth="1"/>
    <col min="14105" max="14336" width="10" style="5"/>
    <col min="14337" max="14337" width="4.6640625" style="5" bestFit="1" customWidth="1"/>
    <col min="14338" max="14338" width="14.88671875" style="5" customWidth="1"/>
    <col min="14339" max="14339" width="6.5546875" style="5" customWidth="1"/>
    <col min="14340" max="14340" width="5.5546875" style="5" customWidth="1"/>
    <col min="14341" max="14343" width="6.5546875" style="5" customWidth="1"/>
    <col min="14344" max="14344" width="7.88671875" style="5" customWidth="1"/>
    <col min="14345" max="14351" width="5.77734375" style="5" customWidth="1"/>
    <col min="14352" max="14360" width="6.5546875" style="5" customWidth="1"/>
    <col min="14361" max="14592" width="10" style="5"/>
    <col min="14593" max="14593" width="4.6640625" style="5" bestFit="1" customWidth="1"/>
    <col min="14594" max="14594" width="14.88671875" style="5" customWidth="1"/>
    <col min="14595" max="14595" width="6.5546875" style="5" customWidth="1"/>
    <col min="14596" max="14596" width="5.5546875" style="5" customWidth="1"/>
    <col min="14597" max="14599" width="6.5546875" style="5" customWidth="1"/>
    <col min="14600" max="14600" width="7.88671875" style="5" customWidth="1"/>
    <col min="14601" max="14607" width="5.77734375" style="5" customWidth="1"/>
    <col min="14608" max="14616" width="6.5546875" style="5" customWidth="1"/>
    <col min="14617" max="14848" width="10" style="5"/>
    <col min="14849" max="14849" width="4.6640625" style="5" bestFit="1" customWidth="1"/>
    <col min="14850" max="14850" width="14.88671875" style="5" customWidth="1"/>
    <col min="14851" max="14851" width="6.5546875" style="5" customWidth="1"/>
    <col min="14852" max="14852" width="5.5546875" style="5" customWidth="1"/>
    <col min="14853" max="14855" width="6.5546875" style="5" customWidth="1"/>
    <col min="14856" max="14856" width="7.88671875" style="5" customWidth="1"/>
    <col min="14857" max="14863" width="5.77734375" style="5" customWidth="1"/>
    <col min="14864" max="14872" width="6.5546875" style="5" customWidth="1"/>
    <col min="14873" max="15104" width="10" style="5"/>
    <col min="15105" max="15105" width="4.6640625" style="5" bestFit="1" customWidth="1"/>
    <col min="15106" max="15106" width="14.88671875" style="5" customWidth="1"/>
    <col min="15107" max="15107" width="6.5546875" style="5" customWidth="1"/>
    <col min="15108" max="15108" width="5.5546875" style="5" customWidth="1"/>
    <col min="15109" max="15111" width="6.5546875" style="5" customWidth="1"/>
    <col min="15112" max="15112" width="7.88671875" style="5" customWidth="1"/>
    <col min="15113" max="15119" width="5.77734375" style="5" customWidth="1"/>
    <col min="15120" max="15128" width="6.5546875" style="5" customWidth="1"/>
    <col min="15129" max="15360" width="10" style="5"/>
    <col min="15361" max="15361" width="4.6640625" style="5" bestFit="1" customWidth="1"/>
    <col min="15362" max="15362" width="14.88671875" style="5" customWidth="1"/>
    <col min="15363" max="15363" width="6.5546875" style="5" customWidth="1"/>
    <col min="15364" max="15364" width="5.5546875" style="5" customWidth="1"/>
    <col min="15365" max="15367" width="6.5546875" style="5" customWidth="1"/>
    <col min="15368" max="15368" width="7.88671875" style="5" customWidth="1"/>
    <col min="15369" max="15375" width="5.77734375" style="5" customWidth="1"/>
    <col min="15376" max="15384" width="6.5546875" style="5" customWidth="1"/>
    <col min="15385" max="15616" width="10" style="5"/>
    <col min="15617" max="15617" width="4.6640625" style="5" bestFit="1" customWidth="1"/>
    <col min="15618" max="15618" width="14.88671875" style="5" customWidth="1"/>
    <col min="15619" max="15619" width="6.5546875" style="5" customWidth="1"/>
    <col min="15620" max="15620" width="5.5546875" style="5" customWidth="1"/>
    <col min="15621" max="15623" width="6.5546875" style="5" customWidth="1"/>
    <col min="15624" max="15624" width="7.88671875" style="5" customWidth="1"/>
    <col min="15625" max="15631" width="5.77734375" style="5" customWidth="1"/>
    <col min="15632" max="15640" width="6.5546875" style="5" customWidth="1"/>
    <col min="15641" max="15872" width="10" style="5"/>
    <col min="15873" max="15873" width="4.6640625" style="5" bestFit="1" customWidth="1"/>
    <col min="15874" max="15874" width="14.88671875" style="5" customWidth="1"/>
    <col min="15875" max="15875" width="6.5546875" style="5" customWidth="1"/>
    <col min="15876" max="15876" width="5.5546875" style="5" customWidth="1"/>
    <col min="15877" max="15879" width="6.5546875" style="5" customWidth="1"/>
    <col min="15880" max="15880" width="7.88671875" style="5" customWidth="1"/>
    <col min="15881" max="15887" width="5.77734375" style="5" customWidth="1"/>
    <col min="15888" max="15896" width="6.5546875" style="5" customWidth="1"/>
    <col min="15897" max="16128" width="10" style="5"/>
    <col min="16129" max="16129" width="4.6640625" style="5" bestFit="1" customWidth="1"/>
    <col min="16130" max="16130" width="14.88671875" style="5" customWidth="1"/>
    <col min="16131" max="16131" width="6.5546875" style="5" customWidth="1"/>
    <col min="16132" max="16132" width="5.5546875" style="5" customWidth="1"/>
    <col min="16133" max="16135" width="6.5546875" style="5" customWidth="1"/>
    <col min="16136" max="16136" width="7.88671875" style="5" customWidth="1"/>
    <col min="16137" max="16143" width="5.77734375" style="5" customWidth="1"/>
    <col min="16144" max="16152" width="6.5546875" style="5" customWidth="1"/>
    <col min="16153" max="16384" width="10" style="5"/>
  </cols>
  <sheetData>
    <row r="1" spans="1:36" s="37" customFormat="1" ht="13.8" x14ac:dyDescent="0.3">
      <c r="B1" s="38"/>
      <c r="D1" s="2" t="s">
        <v>68</v>
      </c>
      <c r="E1" s="39"/>
      <c r="F1" s="40"/>
      <c r="G1" s="40"/>
      <c r="H1" s="40"/>
      <c r="I1" s="40"/>
      <c r="J1" s="40"/>
      <c r="K1" s="40"/>
      <c r="P1" s="40"/>
      <c r="Q1" s="40"/>
      <c r="R1" s="40"/>
      <c r="S1" s="3" t="s">
        <v>0</v>
      </c>
      <c r="AJ1" s="41"/>
    </row>
    <row r="2" spans="1:36" s="37" customFormat="1" ht="13.8" x14ac:dyDescent="0.3">
      <c r="B2" s="42"/>
      <c r="D2" s="4" t="s">
        <v>69</v>
      </c>
      <c r="E2" s="43"/>
      <c r="F2" s="40"/>
      <c r="G2" s="40"/>
      <c r="H2" s="43"/>
      <c r="I2" s="43"/>
      <c r="J2" s="43"/>
      <c r="K2" s="43"/>
      <c r="P2" s="43"/>
      <c r="Q2" s="43"/>
      <c r="R2" s="43"/>
      <c r="S2" s="3" t="s">
        <v>1</v>
      </c>
      <c r="AJ2" s="41"/>
    </row>
    <row r="3" spans="1:36" s="45" customFormat="1" ht="8.4" x14ac:dyDescent="0.3">
      <c r="A3" s="44"/>
      <c r="B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6"/>
      <c r="T3" s="44"/>
      <c r="U3" s="44"/>
      <c r="V3" s="44"/>
      <c r="W3" s="44"/>
      <c r="Y3" s="44"/>
      <c r="AA3" s="44"/>
      <c r="AC3" s="47"/>
    </row>
    <row r="4" spans="1:36" s="48" customFormat="1" ht="13.8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8" t="s">
        <v>70</v>
      </c>
      <c r="T4" s="38"/>
      <c r="U4" s="38"/>
      <c r="V4" s="38"/>
      <c r="W4" s="38"/>
      <c r="Y4" s="38"/>
      <c r="AA4" s="38"/>
      <c r="AC4" s="49"/>
    </row>
    <row r="5" spans="1:36" x14ac:dyDescent="0.3">
      <c r="U5" s="8"/>
    </row>
    <row r="6" spans="1:36" s="65" customFormat="1" ht="21" x14ac:dyDescent="0.3">
      <c r="A6" s="82" t="s">
        <v>121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</row>
    <row r="7" spans="1:36" x14ac:dyDescent="0.3">
      <c r="A7" s="83" t="s">
        <v>71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</row>
    <row r="9" spans="1:36" s="66" customFormat="1" ht="13.2" x14ac:dyDescent="0.3">
      <c r="A9" s="101" t="s">
        <v>3</v>
      </c>
      <c r="B9" s="101" t="s">
        <v>4</v>
      </c>
      <c r="C9" s="101" t="s">
        <v>122</v>
      </c>
      <c r="D9" s="102" t="s">
        <v>123</v>
      </c>
      <c r="E9" s="103" t="s">
        <v>124</v>
      </c>
      <c r="F9" s="103"/>
      <c r="G9" s="103"/>
      <c r="H9" s="103"/>
      <c r="I9" s="103" t="s">
        <v>125</v>
      </c>
      <c r="J9" s="103"/>
      <c r="K9" s="103"/>
      <c r="L9" s="103"/>
      <c r="M9" s="103"/>
      <c r="N9" s="103"/>
      <c r="O9" s="103"/>
      <c r="P9" s="103"/>
      <c r="Q9" s="103" t="s">
        <v>126</v>
      </c>
      <c r="R9" s="103"/>
      <c r="S9" s="103"/>
      <c r="T9" s="103"/>
      <c r="U9" s="103" t="s">
        <v>127</v>
      </c>
      <c r="V9" s="103"/>
      <c r="W9" s="103" t="s">
        <v>128</v>
      </c>
      <c r="X9" s="103"/>
    </row>
    <row r="10" spans="1:36" s="66" customFormat="1" ht="13.2" x14ac:dyDescent="0.3">
      <c r="A10" s="101"/>
      <c r="B10" s="101"/>
      <c r="C10" s="101"/>
      <c r="D10" s="102"/>
      <c r="E10" s="102" t="s">
        <v>129</v>
      </c>
      <c r="F10" s="102" t="s">
        <v>130</v>
      </c>
      <c r="G10" s="102" t="s">
        <v>131</v>
      </c>
      <c r="H10" s="102" t="s">
        <v>132</v>
      </c>
      <c r="I10" s="102" t="s">
        <v>11</v>
      </c>
      <c r="J10" s="102" t="s">
        <v>12</v>
      </c>
      <c r="K10" s="102" t="s">
        <v>25</v>
      </c>
      <c r="L10" s="102" t="s">
        <v>26</v>
      </c>
      <c r="M10" s="104" t="s">
        <v>133</v>
      </c>
      <c r="N10" s="104" t="s">
        <v>23</v>
      </c>
      <c r="O10" s="105" t="s">
        <v>134</v>
      </c>
      <c r="P10" s="105"/>
      <c r="Q10" s="106" t="s">
        <v>135</v>
      </c>
      <c r="R10" s="106"/>
      <c r="S10" s="106" t="s">
        <v>136</v>
      </c>
      <c r="T10" s="106"/>
      <c r="U10" s="101" t="s">
        <v>58</v>
      </c>
      <c r="V10" s="101" t="s">
        <v>137</v>
      </c>
      <c r="W10" s="101" t="s">
        <v>58</v>
      </c>
      <c r="X10" s="101" t="s">
        <v>137</v>
      </c>
    </row>
    <row r="11" spans="1:36" s="66" customFormat="1" ht="13.2" x14ac:dyDescent="0.3">
      <c r="A11" s="101"/>
      <c r="B11" s="101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4"/>
      <c r="N11" s="104"/>
      <c r="O11" s="67" t="s">
        <v>58</v>
      </c>
      <c r="P11" s="67" t="s">
        <v>137</v>
      </c>
      <c r="Q11" s="67" t="s">
        <v>58</v>
      </c>
      <c r="R11" s="67" t="s">
        <v>137</v>
      </c>
      <c r="S11" s="67" t="s">
        <v>58</v>
      </c>
      <c r="T11" s="67" t="s">
        <v>137</v>
      </c>
      <c r="U11" s="101"/>
      <c r="V11" s="101"/>
      <c r="W11" s="101"/>
      <c r="X11" s="101"/>
    </row>
    <row r="12" spans="1:36" s="66" customFormat="1" ht="13.2" x14ac:dyDescent="0.3">
      <c r="A12" s="68">
        <v>1</v>
      </c>
      <c r="B12" s="68">
        <v>2</v>
      </c>
      <c r="C12" s="68">
        <v>3</v>
      </c>
      <c r="D12" s="68">
        <v>4</v>
      </c>
      <c r="E12" s="68">
        <v>5</v>
      </c>
      <c r="F12" s="68">
        <v>6</v>
      </c>
      <c r="G12" s="68">
        <v>7</v>
      </c>
      <c r="H12" s="68">
        <v>8</v>
      </c>
      <c r="I12" s="68">
        <v>9</v>
      </c>
      <c r="J12" s="68">
        <v>10</v>
      </c>
      <c r="K12" s="68">
        <v>11</v>
      </c>
      <c r="L12" s="68">
        <v>12</v>
      </c>
      <c r="M12" s="68">
        <v>13</v>
      </c>
      <c r="N12" s="68">
        <v>14</v>
      </c>
      <c r="O12" s="68">
        <v>15</v>
      </c>
      <c r="P12" s="68">
        <v>16</v>
      </c>
      <c r="Q12" s="68">
        <v>17</v>
      </c>
      <c r="R12" s="68">
        <v>18</v>
      </c>
      <c r="S12" s="68">
        <v>19</v>
      </c>
      <c r="T12" s="68">
        <v>20</v>
      </c>
      <c r="U12" s="68">
        <v>21</v>
      </c>
      <c r="V12" s="68">
        <v>22</v>
      </c>
      <c r="W12" s="68">
        <v>23</v>
      </c>
      <c r="X12" s="68">
        <v>24</v>
      </c>
    </row>
    <row r="13" spans="1:36" s="73" customFormat="1" x14ac:dyDescent="0.3">
      <c r="A13" s="69">
        <f>'[1]GV_THCS-M5'!A14</f>
        <v>1</v>
      </c>
      <c r="B13" s="70">
        <f>'[1]GV_THCS-M5'!$B$14</f>
        <v>0</v>
      </c>
      <c r="C13" s="71"/>
      <c r="D13" s="71"/>
      <c r="E13" s="71"/>
      <c r="F13" s="71"/>
      <c r="G13" s="71"/>
      <c r="H13" s="72" t="e">
        <f>SUM(E13:G13)/D13</f>
        <v>#DIV/0!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5" spans="1:36" s="74" customFormat="1" x14ac:dyDescent="0.3">
      <c r="B15" s="75" t="s">
        <v>138</v>
      </c>
      <c r="W15" s="76"/>
    </row>
    <row r="16" spans="1:36" s="74" customFormat="1" ht="18.600000000000001" x14ac:dyDescent="0.3">
      <c r="B16" s="77" t="s">
        <v>139</v>
      </c>
      <c r="W16" s="76"/>
    </row>
    <row r="17" spans="1:24" s="13" customFormat="1" x14ac:dyDescent="0.3">
      <c r="A17" s="1"/>
      <c r="B17" s="28" t="s">
        <v>140</v>
      </c>
      <c r="C17" s="1"/>
      <c r="D17" s="1"/>
      <c r="E17" s="1"/>
      <c r="F17" s="1"/>
      <c r="G17" s="1"/>
      <c r="H17" s="1"/>
      <c r="I17" s="1"/>
      <c r="K17" s="1"/>
      <c r="L17" s="1"/>
      <c r="N17" s="78"/>
      <c r="O17" s="78"/>
      <c r="P17" s="78"/>
      <c r="Q17" s="78"/>
      <c r="T17" s="78"/>
      <c r="W17" s="7"/>
    </row>
    <row r="18" spans="1:24" s="13" customFormat="1" x14ac:dyDescent="0.3">
      <c r="A18" s="29"/>
      <c r="B18" s="30"/>
      <c r="C18" s="31" t="s">
        <v>66</v>
      </c>
      <c r="D18" s="29"/>
      <c r="E18" s="29"/>
      <c r="F18" s="29"/>
      <c r="G18" s="29"/>
      <c r="H18" s="29"/>
      <c r="I18" s="29"/>
      <c r="J18" s="30"/>
      <c r="K18" s="29"/>
      <c r="L18" s="29"/>
      <c r="M18" s="30"/>
      <c r="N18" s="79"/>
      <c r="O18" s="79"/>
      <c r="P18" s="79"/>
      <c r="Q18" s="79"/>
      <c r="R18" s="31"/>
      <c r="S18" s="30"/>
      <c r="T18" s="79"/>
      <c r="U18" s="31" t="s">
        <v>67</v>
      </c>
      <c r="V18" s="30"/>
      <c r="W18" s="33"/>
      <c r="X18" s="30"/>
    </row>
    <row r="19" spans="1:24" s="13" customFormat="1" x14ac:dyDescent="0.3">
      <c r="A19" s="29"/>
      <c r="B19" s="30"/>
      <c r="C19" s="29"/>
      <c r="D19" s="29"/>
      <c r="E19" s="29"/>
      <c r="F19" s="29"/>
      <c r="G19" s="29"/>
      <c r="H19" s="29"/>
      <c r="I19" s="29"/>
      <c r="J19" s="30"/>
      <c r="K19" s="29"/>
      <c r="L19" s="29"/>
      <c r="M19" s="79"/>
      <c r="N19" s="79"/>
      <c r="O19" s="79"/>
      <c r="P19" s="79"/>
      <c r="Q19" s="80"/>
      <c r="R19" s="80"/>
      <c r="S19" s="80"/>
      <c r="T19" s="80"/>
      <c r="U19" s="30"/>
      <c r="V19" s="30"/>
      <c r="W19" s="33"/>
      <c r="X19" s="30"/>
    </row>
    <row r="20" spans="1:24" s="13" customFormat="1" x14ac:dyDescent="0.3">
      <c r="A20" s="29"/>
      <c r="B20" s="30"/>
      <c r="C20" s="29"/>
      <c r="D20" s="29"/>
      <c r="E20" s="29"/>
      <c r="F20" s="29"/>
      <c r="G20" s="29"/>
      <c r="H20" s="29"/>
      <c r="I20" s="29"/>
      <c r="J20" s="30"/>
      <c r="K20" s="29"/>
      <c r="L20" s="29"/>
      <c r="M20" s="79"/>
      <c r="N20" s="79"/>
      <c r="O20" s="79"/>
      <c r="P20" s="79"/>
      <c r="Q20" s="80"/>
      <c r="R20" s="80"/>
      <c r="S20" s="80"/>
      <c r="T20" s="80"/>
      <c r="U20" s="30"/>
      <c r="V20" s="30"/>
      <c r="W20" s="33"/>
      <c r="X20" s="30"/>
    </row>
    <row r="21" spans="1:24" s="13" customFormat="1" x14ac:dyDescent="0.3">
      <c r="A21" s="29"/>
      <c r="B21" s="30"/>
      <c r="C21" s="29"/>
      <c r="D21" s="29"/>
      <c r="E21" s="29"/>
      <c r="F21" s="29"/>
      <c r="G21" s="29"/>
      <c r="H21" s="29"/>
      <c r="I21" s="29"/>
      <c r="J21" s="30"/>
      <c r="K21" s="29"/>
      <c r="L21" s="29"/>
      <c r="M21" s="79"/>
      <c r="N21" s="79"/>
      <c r="O21" s="79"/>
      <c r="P21" s="79"/>
      <c r="Q21" s="80"/>
      <c r="R21" s="80"/>
      <c r="S21" s="80"/>
      <c r="T21" s="80"/>
      <c r="U21" s="30"/>
      <c r="V21" s="30"/>
      <c r="W21" s="33"/>
      <c r="X21" s="30"/>
    </row>
    <row r="22" spans="1:24" s="13" customFormat="1" x14ac:dyDescent="0.3">
      <c r="A22" s="29"/>
      <c r="B22" s="30"/>
      <c r="C22" s="29"/>
      <c r="D22" s="29"/>
      <c r="E22" s="29"/>
      <c r="F22" s="29"/>
      <c r="G22" s="29"/>
      <c r="H22" s="29"/>
      <c r="I22" s="29"/>
      <c r="J22" s="30"/>
      <c r="K22" s="29"/>
      <c r="L22" s="29"/>
      <c r="M22" s="79"/>
      <c r="N22" s="79"/>
      <c r="O22" s="79"/>
      <c r="P22" s="79"/>
      <c r="Q22" s="80"/>
      <c r="R22" s="80"/>
      <c r="S22" s="80"/>
      <c r="T22" s="80"/>
      <c r="U22" s="30"/>
      <c r="V22" s="30"/>
      <c r="W22" s="33"/>
      <c r="X22" s="30"/>
    </row>
    <row r="23" spans="1:24" s="34" customFormat="1" ht="16.2" x14ac:dyDescent="0.3">
      <c r="A23" s="35"/>
      <c r="B23" s="32"/>
      <c r="C23" s="35"/>
      <c r="D23" s="35"/>
      <c r="E23" s="35"/>
      <c r="F23" s="35"/>
      <c r="G23" s="35"/>
      <c r="H23" s="35"/>
      <c r="I23" s="35"/>
      <c r="J23" s="32"/>
      <c r="K23" s="35"/>
      <c r="L23" s="35"/>
      <c r="M23" s="81"/>
      <c r="N23" s="81"/>
      <c r="O23" s="81"/>
      <c r="P23" s="81"/>
      <c r="Q23" s="81"/>
      <c r="R23" s="81"/>
      <c r="S23" s="81"/>
      <c r="T23" s="81"/>
      <c r="U23" s="32"/>
      <c r="V23" s="32"/>
      <c r="W23" s="36"/>
      <c r="X23" s="32"/>
    </row>
  </sheetData>
  <mergeCells count="28">
    <mergeCell ref="X10:X11"/>
    <mergeCell ref="N10:N11"/>
    <mergeCell ref="O10:P10"/>
    <mergeCell ref="Q10:R10"/>
    <mergeCell ref="S10:T10"/>
    <mergeCell ref="U10:U11"/>
    <mergeCell ref="V10:V11"/>
    <mergeCell ref="J10:J11"/>
    <mergeCell ref="K10:K11"/>
    <mergeCell ref="L10:L11"/>
    <mergeCell ref="M10:M11"/>
    <mergeCell ref="W10:W11"/>
    <mergeCell ref="A6:X6"/>
    <mergeCell ref="A7:X7"/>
    <mergeCell ref="A9:A11"/>
    <mergeCell ref="B9:B11"/>
    <mergeCell ref="C9:C11"/>
    <mergeCell ref="D9:D11"/>
    <mergeCell ref="E9:H9"/>
    <mergeCell ref="I9:P9"/>
    <mergeCell ref="Q9:T9"/>
    <mergeCell ref="U9:V9"/>
    <mergeCell ref="W9:X9"/>
    <mergeCell ref="E10:E11"/>
    <mergeCell ref="F10:F11"/>
    <mergeCell ref="G10:G11"/>
    <mergeCell ref="H10:H11"/>
    <mergeCell ref="I10:I11"/>
  </mergeCells>
  <pageMargins left="0.2" right="0.2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GV THCS M5</vt:lpstr>
      <vt:lpstr>GV THCS M6</vt:lpstr>
      <vt:lpstr>GV THCS M7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 Anh</dc:creator>
  <cp:lastModifiedBy>Chau Anh</cp:lastModifiedBy>
  <cp:lastPrinted>2018-09-19T21:38:56Z</cp:lastPrinted>
  <dcterms:created xsi:type="dcterms:W3CDTF">2018-09-19T21:29:09Z</dcterms:created>
  <dcterms:modified xsi:type="dcterms:W3CDTF">2018-09-22T14:23:44Z</dcterms:modified>
</cp:coreProperties>
</file>